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3A36EC04-EECA-40B6-BF43-6816A527F8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Hlk115856907" localSheetId="0">Hoja1!$E$4</definedName>
    <definedName name="_Hlk115857268" localSheetId="0">Hoja1!$G$4</definedName>
    <definedName name="_Hlk115859538" localSheetId="0">Hoja1!$B$5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1" l="1"/>
  <c r="J48" i="1"/>
  <c r="J156" i="1" l="1"/>
  <c r="J164" i="1" s="1"/>
  <c r="J132" i="1"/>
  <c r="J138" i="1" s="1"/>
  <c r="J122" i="1"/>
  <c r="J12" i="1"/>
  <c r="J106" i="1"/>
  <c r="G102" i="1"/>
  <c r="F104" i="1" s="1"/>
  <c r="G104" i="1" s="1"/>
  <c r="G99" i="1"/>
  <c r="E100" i="1" s="1"/>
  <c r="G98" i="1"/>
  <c r="G95" i="1"/>
  <c r="J84" i="1"/>
  <c r="G86" i="1"/>
  <c r="G82" i="1"/>
  <c r="G76" i="1"/>
  <c r="F77" i="1" s="1"/>
  <c r="G77" i="1" s="1"/>
  <c r="F78" i="1" s="1"/>
  <c r="G78" i="1" s="1"/>
  <c r="F79" i="1" s="1"/>
  <c r="G79" i="1" s="1"/>
  <c r="F80" i="1" s="1"/>
  <c r="G72" i="1"/>
  <c r="G70" i="1"/>
  <c r="G16" i="1"/>
  <c r="I9" i="1"/>
  <c r="I7" i="1"/>
  <c r="F8" i="1"/>
  <c r="G8" i="1" s="1"/>
  <c r="F108" i="1" l="1"/>
  <c r="G108" i="1" s="1"/>
  <c r="F110" i="1" s="1"/>
  <c r="G1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O34" authorId="0" shapeId="0" xr:uid="{67863B5A-F6A1-47C9-87BC-8C5D1D226648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10217 de 2022
</t>
        </r>
      </text>
    </comment>
    <comment ref="O35" authorId="0" shapeId="0" xr:uid="{197D1B41-9488-4A98-B77B-B4FC6A6CB5FD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7064 de 2022
</t>
        </r>
      </text>
    </comment>
    <comment ref="O47" authorId="0" shapeId="0" xr:uid="{81918AAD-D612-4AD4-90A5-6D209CC2D406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 2557 2022
</t>
        </r>
      </text>
    </comment>
    <comment ref="O48" authorId="0" shapeId="0" xr:uid="{68A5A051-3910-4637-941F-F01412F12783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10215 2022
</t>
        </r>
      </text>
    </comment>
    <comment ref="O62" authorId="0" shapeId="0" xr:uid="{4FE253B8-B3F4-4900-81F0-40C0B239A5D1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2557 2022
</t>
        </r>
      </text>
    </comment>
    <comment ref="O63" authorId="0" shapeId="0" xr:uid="{E5AA9348-ACE7-4745-AB8A-0158CA3AC6B6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2921 2022
</t>
        </r>
      </text>
    </comment>
    <comment ref="O64" authorId="0" shapeId="0" xr:uid="{0F30C85C-3383-4AE8-88F3-9BAF01EE5D64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7066 2022
</t>
        </r>
      </text>
    </comment>
    <comment ref="O65" authorId="0" shapeId="0" xr:uid="{BB3C33C7-4694-4B59-9436-16D79B585F4D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10216 2022
</t>
        </r>
      </text>
    </comment>
    <comment ref="O74" authorId="0" shapeId="0" xr:uid="{3C103DDA-3115-415E-AF43-B8E2EDC7AC44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4587 2021
</t>
        </r>
      </text>
    </comment>
    <comment ref="O75" authorId="0" shapeId="0" xr:uid="{011CDE5E-6DD9-4061-8221-1C9887E86F4A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7133 2021
</t>
        </r>
      </text>
    </comment>
    <comment ref="O132" authorId="0" shapeId="0" xr:uid="{B61284B5-742B-408F-BCA5-18CAB06E1822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8466
</t>
        </r>
      </text>
    </comment>
    <comment ref="O134" authorId="0" shapeId="0" xr:uid="{70AE1CEE-298D-4255-AD03-2975AAC64989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1348
</t>
        </r>
      </text>
    </comment>
    <comment ref="O138" authorId="0" shapeId="0" xr:uid="{DDB1FD8A-CDB8-498D-AE16-3A9A7FD4A16E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Reemplaza al 8466
</t>
        </r>
      </text>
    </comment>
  </commentList>
</comments>
</file>

<file path=xl/sharedStrings.xml><?xml version="1.0" encoding="utf-8"?>
<sst xmlns="http://schemas.openxmlformats.org/spreadsheetml/2006/main" count="655" uniqueCount="288">
  <si>
    <t xml:space="preserve"> </t>
  </si>
  <si>
    <t xml:space="preserve">OBJETO </t>
  </si>
  <si>
    <t>421 del 16/12/2021      SI-SAMC-007-2021    CONSORCIO INGSEL</t>
  </si>
  <si>
    <t>26 del 18/02/2022           SI-LP-015-2021     CONSORCIO UNIOBRAS 2022</t>
  </si>
  <si>
    <t>No. CTO + No. PROCESO</t>
  </si>
  <si>
    <t xml:space="preserve">VALORES </t>
  </si>
  <si>
    <t xml:space="preserve">FECHAS </t>
  </si>
  <si>
    <t>MOVIMIENTOS</t>
  </si>
  <si>
    <t>Inicio</t>
  </si>
  <si>
    <t xml:space="preserve">Fin </t>
  </si>
  <si>
    <t>Firma</t>
  </si>
  <si>
    <t xml:space="preserve">Adicion </t>
  </si>
  <si>
    <t>Total</t>
  </si>
  <si>
    <t>TRAMITE</t>
  </si>
  <si>
    <t>SIA</t>
  </si>
  <si>
    <t>SECOP</t>
  </si>
  <si>
    <t>NUBIA</t>
  </si>
  <si>
    <t>ADMI</t>
  </si>
  <si>
    <t>172 del 19/07/2022          SI-SI-CMA-008-202 (JIMENEZ CASTRO)</t>
  </si>
  <si>
    <t>ESTUDIOS DE CARACTERIZACIÓN GEOTÉCNICA REQUERIDOS PARA PROYECTOS DE INFRAESTRUCTURA EN EL MUNICIPIO DE BUCARAMANGA, SANTANDER</t>
  </si>
  <si>
    <t xml:space="preserve">Modificacion  1 </t>
  </si>
  <si>
    <t>Adicion plazo 1</t>
  </si>
  <si>
    <t xml:space="preserve">modificacion 2 </t>
  </si>
  <si>
    <t>Poliza adicion 1</t>
  </si>
  <si>
    <t>NA</t>
  </si>
  <si>
    <t>INFORMACION PRESUPUESTAL</t>
  </si>
  <si>
    <t>CDP INICIAL</t>
  </si>
  <si>
    <t>CDP RESERVA</t>
  </si>
  <si>
    <t>RP RESERVA</t>
  </si>
  <si>
    <t>RP INICAL</t>
  </si>
  <si>
    <t>3392 del 9/05/22</t>
  </si>
  <si>
    <t>6339 del 28/07/22</t>
  </si>
  <si>
    <t>Poliza Firma</t>
  </si>
  <si>
    <t>Poliza acta inic</t>
  </si>
  <si>
    <t>Plazo</t>
  </si>
  <si>
    <t>No.</t>
  </si>
  <si>
    <t>ok</t>
  </si>
  <si>
    <t>205 del 18/08/2022          SI-SI-CMC-004-2022   JIMENES CASTRO</t>
  </si>
  <si>
    <t>ESTUDIOS Y DISEÑOS PARA MITIGAR LA EROSION Y/O DESLIZAMIENTOS EN TALUDES DE DIFERENTES ZONAS DEL MUNICIPIO DE BUCARAMANGA</t>
  </si>
  <si>
    <t>poliza firma</t>
  </si>
  <si>
    <t>poliza inicio actu</t>
  </si>
  <si>
    <t xml:space="preserve">Recibo final </t>
  </si>
  <si>
    <t>60 dias</t>
  </si>
  <si>
    <t>48 del 9/03/2022              SI-CM-019-2021   CONSORCIO CIUDAD BONITA</t>
  </si>
  <si>
    <t>INTERVENTORIA A LA ADECUACIÓN DEL EQUIPAMIENTO URBANO DEL MUNICIPIO DE BUCARAMANGA, SANTANDER. GRUPO 2</t>
  </si>
  <si>
    <t>Poliza inic actual</t>
  </si>
  <si>
    <t>RP ADICIONAL</t>
  </si>
  <si>
    <t>CDP ADICIONAL</t>
  </si>
  <si>
    <t>ADECUACIÓN DEL EQUIPAMIENTO URBANO DEL MUNICIPIO DE BUCARAMANGA, SANTANDER GRUPO 3.</t>
  </si>
  <si>
    <t>6 M</t>
  </si>
  <si>
    <t>2922 de 22/02/22</t>
  </si>
  <si>
    <t>5924 de 26/11/21</t>
  </si>
  <si>
    <t>2557 de 1/02/22</t>
  </si>
  <si>
    <t>3248 de 9/03/22</t>
  </si>
  <si>
    <t>2538 de 1/02/22</t>
  </si>
  <si>
    <t>ADECUACIÓN DEL EQUIPAMIENTO URBANO DEL MUNICIPIO DE BUCARAMANGA, SANTANDER GRUPO 4.</t>
  </si>
  <si>
    <t>2921 de 22/02/22</t>
  </si>
  <si>
    <t>311 del 10/11/2021          SI-SAMC-006-2021    MAZ INTERVENTORES Y CONSULTORES</t>
  </si>
  <si>
    <t>MEJORAMIENTO Y OBRAS COMPLEMENTARIAS A LAS INSTALACIONES DEL CENTRO DE INTERNAMIENTO PREVENTIVO (CIP) PARA EL FUNCIONAMIENTO DEL SISTEMA DE RESPONSABILIDAD PENAL ADOLESCENTE EN EL MUNICIPIO DE BUCARAMANGA</t>
  </si>
  <si>
    <t>45 D</t>
  </si>
  <si>
    <t>Suspension 1</t>
  </si>
  <si>
    <t>Reinicio 1</t>
  </si>
  <si>
    <t>Suspension 2</t>
  </si>
  <si>
    <t>Reinicio 2</t>
  </si>
  <si>
    <t>Ampl 1 sus 2</t>
  </si>
  <si>
    <t>Ampl 2 sus 2</t>
  </si>
  <si>
    <t>Ampl 3 sus 2</t>
  </si>
  <si>
    <t>Adicion 2 valor</t>
  </si>
  <si>
    <t xml:space="preserve">Adicion 1 plazo </t>
  </si>
  <si>
    <t xml:space="preserve">Adicion 3 plazo </t>
  </si>
  <si>
    <t xml:space="preserve">Adicion 4 plazo </t>
  </si>
  <si>
    <t>MANTENIMIENTO Y MEJORAMIENTO DE LA INFRAESTRUCTURA EXISTENTE DE LA COMISARIA DE FAMILIA LA JOYA EN EL MUNICIPIO DE BUCARAMANGA</t>
  </si>
  <si>
    <t>Amp 1 susp 1</t>
  </si>
  <si>
    <t>Adicion 1 plazo</t>
  </si>
  <si>
    <t>Adicion 2 plazo</t>
  </si>
  <si>
    <t>Adicion 3 valor</t>
  </si>
  <si>
    <t>Adicion 4 plazo</t>
  </si>
  <si>
    <t>Adicion 5 plazo</t>
  </si>
  <si>
    <t>MEJORAMIENTO DEL ESPACIO PÚBLICO DEL BARRIO MIRAFLORES PARTE ALTA, BARRIO ALBANIA Y CORDONCILLOS I DEL MUNICIPIO DE BUCARAMANGA</t>
  </si>
  <si>
    <t>MEJORAMIENTO DE LAS INSTALACIONES DEL INSTITUTO TECNOLÓGICO DÁMASO ZAPATA FASE I DEL MUNICIPIO DE BUCARAMANGA</t>
  </si>
  <si>
    <t>INTERVENTORIA AL MEJORAMIENTO DE LAS INSTALACIONES DEL INSTITUTO TECNOLÓGICO DÁMASO ZAPATA FASE I DEL MUNICIPIO DE BUCARAMANGA</t>
  </si>
  <si>
    <t>27 del 18/02/2022          SI-LP-015-2021         JAIME GALAN 015</t>
  </si>
  <si>
    <t>Aclaratoria 1</t>
  </si>
  <si>
    <t>Liquidacion</t>
  </si>
  <si>
    <t>7703 del 19/08/22</t>
  </si>
  <si>
    <t>4026 del 19/08/22</t>
  </si>
  <si>
    <t>Suspensión 1</t>
  </si>
  <si>
    <t>Adicional 1</t>
  </si>
  <si>
    <t>14D</t>
  </si>
  <si>
    <t>55D</t>
  </si>
  <si>
    <t>7064 de 4/11/22</t>
  </si>
  <si>
    <t>10215 de 4/11/22</t>
  </si>
  <si>
    <t>-</t>
  </si>
  <si>
    <t>Suspención 1</t>
  </si>
  <si>
    <t>Adicion 2</t>
  </si>
  <si>
    <t>22/19/2022</t>
  </si>
  <si>
    <t>25 D</t>
  </si>
  <si>
    <t>15 D</t>
  </si>
  <si>
    <t>54 D</t>
  </si>
  <si>
    <t>14 D</t>
  </si>
  <si>
    <t>2557 de 2/02/22</t>
  </si>
  <si>
    <t>7065 de 4/11/22</t>
  </si>
  <si>
    <t>Modificacion 1</t>
  </si>
  <si>
    <t>Adicion 1</t>
  </si>
  <si>
    <t>7066 de 4/11/22</t>
  </si>
  <si>
    <t>10216 de 4/11/22</t>
  </si>
  <si>
    <t>Adicional 2</t>
  </si>
  <si>
    <t>20D</t>
  </si>
  <si>
    <t>Ampliacion 1 susp 2</t>
  </si>
  <si>
    <t>35D</t>
  </si>
  <si>
    <t>Poliza Reinicio 1</t>
  </si>
  <si>
    <t>Poliza adicional 1</t>
  </si>
  <si>
    <t>Poliza Adicional 2</t>
  </si>
  <si>
    <t>Poliza Reinicio 2</t>
  </si>
  <si>
    <t>Poliza Adicional 1</t>
  </si>
  <si>
    <t>Suspensión 2</t>
  </si>
  <si>
    <t>Adicion 1 susp 2</t>
  </si>
  <si>
    <t>Poliza de Reinicio 1</t>
  </si>
  <si>
    <t>Poliza de Adicion 1</t>
  </si>
  <si>
    <t>Poliza modif.fecha incio</t>
  </si>
  <si>
    <t>Poliza recibo final</t>
  </si>
  <si>
    <t>Acta de liquidación</t>
  </si>
  <si>
    <t>Poliza de Suspension 1</t>
  </si>
  <si>
    <t>Poliza reinicio 2</t>
  </si>
  <si>
    <t>Poliza adición 1</t>
  </si>
  <si>
    <t>Poliza adición 2</t>
  </si>
  <si>
    <t>Poliza adición 3</t>
  </si>
  <si>
    <t>Poliza adición 4</t>
  </si>
  <si>
    <t>Poliza Adición 1</t>
  </si>
  <si>
    <t>Poliza Adición 2</t>
  </si>
  <si>
    <t>Poliza Adición 3</t>
  </si>
  <si>
    <t>Poliza Adición 4</t>
  </si>
  <si>
    <t>Poliza Adición 5</t>
  </si>
  <si>
    <t xml:space="preserve">Adicion 5 plazo </t>
  </si>
  <si>
    <t>Poliza adición 5</t>
  </si>
  <si>
    <t xml:space="preserve">Adicion 6 plazo </t>
  </si>
  <si>
    <t>Poliza adición 6</t>
  </si>
  <si>
    <t>31/09/202</t>
  </si>
  <si>
    <t>31D</t>
  </si>
  <si>
    <t>22D</t>
  </si>
  <si>
    <t>Poliza inicial actualiz.</t>
  </si>
  <si>
    <t>Poliza inicial</t>
  </si>
  <si>
    <t>05/04/22022</t>
  </si>
  <si>
    <t>Polizas recibo final</t>
  </si>
  <si>
    <t>POLIZA CON FECHA MAL</t>
  </si>
  <si>
    <t>Poliza reinicio 1</t>
  </si>
  <si>
    <t>Polizas adicion 1</t>
  </si>
  <si>
    <t>Poliza inicial princip.</t>
  </si>
  <si>
    <t>ACTA DE APROB. GARANT.  SIN FECHA</t>
  </si>
  <si>
    <t>25D</t>
  </si>
  <si>
    <t>NO POLIZA</t>
  </si>
  <si>
    <t>Adicion 1  plazo</t>
  </si>
  <si>
    <t>15D</t>
  </si>
  <si>
    <t xml:space="preserve">Adicion 2 valor y plazo </t>
  </si>
  <si>
    <t xml:space="preserve">Poliza adicion 2 </t>
  </si>
  <si>
    <t>Poliza adicion 3</t>
  </si>
  <si>
    <t xml:space="preserve">Poliza recibo final </t>
  </si>
  <si>
    <t xml:space="preserve">OTROSI No.1 </t>
  </si>
  <si>
    <t xml:space="preserve">Poliza inicial </t>
  </si>
  <si>
    <t>RP INICIAL</t>
  </si>
  <si>
    <t>RP ADICIONAL 1</t>
  </si>
  <si>
    <t>7M</t>
  </si>
  <si>
    <t>Polizas adicional 3</t>
  </si>
  <si>
    <t xml:space="preserve">Adicional 3 plazo </t>
  </si>
  <si>
    <t>3.5M</t>
  </si>
  <si>
    <t>Polizas adicional 4</t>
  </si>
  <si>
    <t xml:space="preserve">Adicional 5 plazo </t>
  </si>
  <si>
    <t xml:space="preserve">Adicional 2 </t>
  </si>
  <si>
    <t>3177 DE 31/05/2021</t>
  </si>
  <si>
    <t>8466 DE 18/12/2021</t>
  </si>
  <si>
    <t>RP RESERVA AD 1</t>
  </si>
  <si>
    <t>3781 DEL 05/04/2022</t>
  </si>
  <si>
    <t>RP RESERVA 2022</t>
  </si>
  <si>
    <t>1348 DEL22/01/2022</t>
  </si>
  <si>
    <t>1603 DEL 22/02/2022</t>
  </si>
  <si>
    <t>RP ADICIONAL 4</t>
  </si>
  <si>
    <t xml:space="preserve">RP RESERVA </t>
  </si>
  <si>
    <t>4470 DEL 16/05/2022</t>
  </si>
  <si>
    <t>2M</t>
  </si>
  <si>
    <t>Polozas adicional 5</t>
  </si>
  <si>
    <t>Adicional 6 plazo</t>
  </si>
  <si>
    <t>8D</t>
  </si>
  <si>
    <t xml:space="preserve">Adicional 4 </t>
  </si>
  <si>
    <t xml:space="preserve">CDP INCIIAL </t>
  </si>
  <si>
    <t>1843 DEL 05/03/2021</t>
  </si>
  <si>
    <t>CDP ADICIONAL 1</t>
  </si>
  <si>
    <t>6301 DEL 15/12/2021</t>
  </si>
  <si>
    <t>CDP RESERVA AD 1</t>
  </si>
  <si>
    <t>2153 DEL20/01/2022</t>
  </si>
  <si>
    <t>CDP RESERVA 2022</t>
  </si>
  <si>
    <t>1898 DEL 22/01/2022</t>
  </si>
  <si>
    <t>Polizas adicional 6</t>
  </si>
  <si>
    <t>Adicional 7</t>
  </si>
  <si>
    <t xml:space="preserve">Polizas adicional 7 </t>
  </si>
  <si>
    <t>Adicional 8</t>
  </si>
  <si>
    <t>Polizas adicional 8</t>
  </si>
  <si>
    <t>1M</t>
  </si>
  <si>
    <t>Polizas adicional 2</t>
  </si>
  <si>
    <t xml:space="preserve">Otrosi No.1 </t>
  </si>
  <si>
    <t xml:space="preserve">Adicional 1 plazo </t>
  </si>
  <si>
    <t>3,5M</t>
  </si>
  <si>
    <t xml:space="preserve">Adiconal 3 plazo </t>
  </si>
  <si>
    <t>Adicional 4 plazo</t>
  </si>
  <si>
    <t xml:space="preserve">CDP INICIAL </t>
  </si>
  <si>
    <t>1842 DE 05/03/2021</t>
  </si>
  <si>
    <t>1907 DE 22/01/2022</t>
  </si>
  <si>
    <t>2677 DE 11/02/2022</t>
  </si>
  <si>
    <t>CDP ADICIONAL 2</t>
  </si>
  <si>
    <t>5011 DE 02/08/2022</t>
  </si>
  <si>
    <t xml:space="preserve">RP INICIAL </t>
  </si>
  <si>
    <t>3411 DE 11/06/2021</t>
  </si>
  <si>
    <t>1357 DE 22/01/2022</t>
  </si>
  <si>
    <t>2761 DE 11/02/2022</t>
  </si>
  <si>
    <t>RP ADICIONAL 2</t>
  </si>
  <si>
    <t>6728 DE 03/08/2022</t>
  </si>
  <si>
    <t>Polizas adicional 1</t>
  </si>
  <si>
    <t>Polizas adicional 5</t>
  </si>
  <si>
    <t xml:space="preserve">Polizas adicional 2 valor </t>
  </si>
  <si>
    <t xml:space="preserve">Polizas adicional 6 </t>
  </si>
  <si>
    <t xml:space="preserve">Adicional 2 plazo </t>
  </si>
  <si>
    <t>22/08(2022</t>
  </si>
  <si>
    <t xml:space="preserve">Polizas adicional 5 valor </t>
  </si>
  <si>
    <t xml:space="preserve">Adicional 2 Valor </t>
  </si>
  <si>
    <t xml:space="preserve">Adicional 5 valor </t>
  </si>
  <si>
    <t xml:space="preserve">CDP ADICIONAL </t>
  </si>
  <si>
    <t>N/A</t>
  </si>
  <si>
    <t xml:space="preserve">RP ADICIONAL </t>
  </si>
  <si>
    <t>10217 de 4/11/22</t>
  </si>
  <si>
    <t xml:space="preserve">RP RESERVA ADICIONAL </t>
  </si>
  <si>
    <t>1016 DEL 22/01/2023</t>
  </si>
  <si>
    <t>1408 DEL 22/0|/2023</t>
  </si>
  <si>
    <t>2809 DEL 22/02/2023</t>
  </si>
  <si>
    <t>CDP RESERVA ADICION</t>
  </si>
  <si>
    <t xml:space="preserve">CDP RESERVA </t>
  </si>
  <si>
    <t>1128 DEL 22/02/2023</t>
  </si>
  <si>
    <t>1014 DEL 22/01/2023</t>
  </si>
  <si>
    <t>1127 DEL 22/02/2023</t>
  </si>
  <si>
    <t>735 DEL 22/01/2023</t>
  </si>
  <si>
    <t>1407 DEL 22/01/2023</t>
  </si>
  <si>
    <t>RP RESERVA ADICION</t>
  </si>
  <si>
    <t>1015 DEL 22/01/2023</t>
  </si>
  <si>
    <t>4525 DEL 15/07/2022</t>
  </si>
  <si>
    <t>1525 DEL 22/01/2022</t>
  </si>
  <si>
    <t>6358 DEL 26/07/2022</t>
  </si>
  <si>
    <t>4587 DEL 17/09/2021  4588 DEL 17/09/2021</t>
  </si>
  <si>
    <t>7133 DEL 11/11/2021</t>
  </si>
  <si>
    <t>2075 DEL 22/01/2022</t>
  </si>
  <si>
    <t>4926 DEL 01/10/2021</t>
  </si>
  <si>
    <t xml:space="preserve">RP INICAL </t>
  </si>
  <si>
    <t>8391 DEL 16/12/2021</t>
  </si>
  <si>
    <t>2139 DEL 22/01/2022</t>
  </si>
  <si>
    <t>1589 DEL 22/01/2022</t>
  </si>
  <si>
    <t>3420 DEL 11/05/2022</t>
  </si>
  <si>
    <t>4815 DEL 3/06/2022</t>
  </si>
  <si>
    <t>5126 DEL 12/10/2021</t>
  </si>
  <si>
    <t>7382 DEL 23/11/2021</t>
  </si>
  <si>
    <t>2642 DEL 7/02/2022</t>
  </si>
  <si>
    <t>INTERVENTORIA A LA CONSTRUCCIÓN CENTRO VIDA Y ESPACIOS COMPLEMENTARIOS ANTONIA SANTOS EN EL MUNICIPIO DE BUCARAMANGA</t>
  </si>
  <si>
    <t>CONSTRUCCIÓN CENTRO VIDA Y ESPACIOS COMPLEMENTARIOS ANTONIA SANTOS EN EL MUNICIPIO DE BUCARAMANGA</t>
  </si>
  <si>
    <t>6646 DEL 03/10/22</t>
  </si>
  <si>
    <t>1540 DEL 22/01/23</t>
  </si>
  <si>
    <t>CDP VIGENCIA FUTURA</t>
  </si>
  <si>
    <t>2381 DEL 07/02/23</t>
  </si>
  <si>
    <t>12737 DEL 30/12/22</t>
  </si>
  <si>
    <t>1148 DEL 22/01/23</t>
  </si>
  <si>
    <t>RP VIGENCIA FUTURA</t>
  </si>
  <si>
    <t>2139 DEL 07/02/23</t>
  </si>
  <si>
    <t>6645 DEL 03/10/22</t>
  </si>
  <si>
    <t>1541 DEL 22/01/23</t>
  </si>
  <si>
    <t>2380 DEL 07/02/23</t>
  </si>
  <si>
    <t>12738 DEL 30/12/22</t>
  </si>
  <si>
    <t>1149 DEL 22/01/23</t>
  </si>
  <si>
    <t>2138 DEL 07/02/23</t>
  </si>
  <si>
    <t>26D</t>
  </si>
  <si>
    <t>Poliza Adicional  2</t>
  </si>
  <si>
    <t>341  DEL 18/11/2021      SI-SAMC-010-2021     ASOINGENIERIA DEL ORIENTE</t>
  </si>
  <si>
    <t>119    DEL 10/06/2021                 SI-CM-002-2021      CONSORCIO INTER TECNOLOGICO CP</t>
  </si>
  <si>
    <t xml:space="preserve">449 DEL 30/12/2022 SI-SI-CMA-022-2022 CONSORCIO CIUDAD BONITA </t>
  </si>
  <si>
    <t xml:space="preserve">448 DEL 30/12/2022  SI-SI-LP-010-2022 CONSORCIO INTER-ANDINO </t>
  </si>
  <si>
    <t>104 DEL 28/05/2021             SI-LP-003-2021              Damaso Zapata</t>
  </si>
  <si>
    <t>45D</t>
  </si>
  <si>
    <t>38D</t>
  </si>
  <si>
    <t>30d</t>
  </si>
  <si>
    <t>30D</t>
  </si>
  <si>
    <t>18D</t>
  </si>
  <si>
    <t>72D</t>
  </si>
  <si>
    <t>56D</t>
  </si>
  <si>
    <t>60D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</si>
</sst>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\ #,##0.0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0" fontId="0" fillId="0" borderId="1" xfId="0" applyBorder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4" fontId="0" fillId="0" borderId="1" xfId="0" applyNumberFormat="1" applyBorder="1"/>
    <xf numFmtId="6" fontId="0" fillId="0" borderId="1" xfId="0" applyNumberFormat="1" applyBorder="1"/>
    <xf numFmtId="0" fontId="6" fillId="0" borderId="1" xfId="0" applyFont="1" applyBorder="1" applyAlignment="1">
      <alignment vertical="center"/>
    </xf>
    <xf numFmtId="6" fontId="0" fillId="0" borderId="0" xfId="0" applyNumberFormat="1"/>
    <xf numFmtId="6" fontId="0" fillId="0" borderId="1" xfId="1" applyNumberFormat="1" applyFont="1" applyBorder="1"/>
    <xf numFmtId="6" fontId="4" fillId="0" borderId="0" xfId="0" applyNumberFormat="1" applyFont="1"/>
    <xf numFmtId="0" fontId="0" fillId="0" borderId="8" xfId="0" applyBorder="1"/>
    <xf numFmtId="0" fontId="0" fillId="0" borderId="7" xfId="0" applyBorder="1"/>
    <xf numFmtId="14" fontId="5" fillId="0" borderId="7" xfId="0" applyNumberFormat="1" applyFont="1" applyBorder="1" applyAlignment="1">
      <alignment horizontal="center" vertical="center"/>
    </xf>
    <xf numFmtId="0" fontId="0" fillId="0" borderId="9" xfId="0" applyBorder="1"/>
    <xf numFmtId="164" fontId="0" fillId="0" borderId="1" xfId="1" applyNumberFormat="1" applyFont="1" applyBorder="1"/>
    <xf numFmtId="0" fontId="5" fillId="0" borderId="7" xfId="0" applyFont="1" applyBorder="1" applyAlignment="1">
      <alignment vertical="center"/>
    </xf>
    <xf numFmtId="0" fontId="0" fillId="0" borderId="1" xfId="0" applyBorder="1" applyAlignment="1">
      <alignment horizontal="center"/>
    </xf>
    <xf numFmtId="14" fontId="0" fillId="0" borderId="1" xfId="1" applyNumberFormat="1" applyFont="1" applyBorder="1"/>
    <xf numFmtId="14" fontId="0" fillId="0" borderId="1" xfId="0" applyNumberFormat="1" applyBorder="1" applyAlignment="1">
      <alignment horizontal="center"/>
    </xf>
    <xf numFmtId="165" fontId="0" fillId="0" borderId="1" xfId="0" applyNumberFormat="1" applyBorder="1"/>
    <xf numFmtId="8" fontId="5" fillId="0" borderId="4" xfId="0" applyNumberFormat="1" applyFont="1" applyBorder="1" applyAlignment="1">
      <alignment vertical="center" wrapText="1"/>
    </xf>
    <xf numFmtId="8" fontId="5" fillId="0" borderId="5" xfId="0" applyNumberFormat="1" applyFont="1" applyBorder="1" applyAlignment="1">
      <alignment vertical="center" wrapText="1"/>
    </xf>
    <xf numFmtId="44" fontId="0" fillId="0" borderId="0" xfId="1" applyFont="1"/>
    <xf numFmtId="165" fontId="0" fillId="0" borderId="1" xfId="1" applyNumberFormat="1" applyFont="1" applyBorder="1"/>
    <xf numFmtId="14" fontId="5" fillId="2" borderId="7" xfId="0" applyNumberFormat="1" applyFont="1" applyFill="1" applyBorder="1" applyAlignment="1">
      <alignment horizontal="center" vertical="center"/>
    </xf>
    <xf numFmtId="8" fontId="5" fillId="0" borderId="0" xfId="0" applyNumberFormat="1" applyFont="1"/>
    <xf numFmtId="8" fontId="0" fillId="0" borderId="1" xfId="0" applyNumberFormat="1" applyBorder="1"/>
    <xf numFmtId="0" fontId="0" fillId="0" borderId="6" xfId="0" applyBorder="1"/>
    <xf numFmtId="14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166" fontId="0" fillId="0" borderId="1" xfId="0" applyNumberFormat="1" applyBorder="1"/>
    <xf numFmtId="0" fontId="0" fillId="0" borderId="10" xfId="0" applyBorder="1"/>
    <xf numFmtId="0" fontId="0" fillId="0" borderId="4" xfId="0" applyBorder="1"/>
    <xf numFmtId="0" fontId="0" fillId="0" borderId="5" xfId="0" applyBorder="1"/>
    <xf numFmtId="14" fontId="3" fillId="0" borderId="0" xfId="0" applyNumberFormat="1" applyFont="1"/>
    <xf numFmtId="14" fontId="0" fillId="0" borderId="10" xfId="0" applyNumberFormat="1" applyBorder="1"/>
    <xf numFmtId="14" fontId="0" fillId="0" borderId="2" xfId="0" applyNumberFormat="1" applyBorder="1"/>
    <xf numFmtId="14" fontId="0" fillId="0" borderId="3" xfId="0" applyNumberFormat="1" applyBorder="1"/>
    <xf numFmtId="14" fontId="5" fillId="0" borderId="9" xfId="0" applyNumberFormat="1" applyFont="1" applyBorder="1" applyAlignment="1">
      <alignment horizontal="center"/>
    </xf>
    <xf numFmtId="14" fontId="5" fillId="0" borderId="9" xfId="0" applyNumberFormat="1" applyFont="1" applyBorder="1" applyAlignment="1">
      <alignment horizontal="center" vertical="center"/>
    </xf>
    <xf numFmtId="8" fontId="0" fillId="0" borderId="9" xfId="0" applyNumberFormat="1" applyBorder="1" applyAlignment="1">
      <alignment horizontal="center"/>
    </xf>
    <xf numFmtId="0" fontId="5" fillId="0" borderId="9" xfId="0" applyFont="1" applyBorder="1" applyAlignment="1">
      <alignment vertical="center"/>
    </xf>
    <xf numFmtId="0" fontId="0" fillId="0" borderId="1" xfId="0" applyBorder="1" applyAlignment="1">
      <alignment wrapText="1"/>
    </xf>
    <xf numFmtId="44" fontId="0" fillId="0" borderId="1" xfId="1" applyFont="1" applyBorder="1"/>
    <xf numFmtId="44" fontId="0" fillId="0" borderId="2" xfId="1" applyFont="1" applyBorder="1" applyAlignment="1"/>
    <xf numFmtId="8" fontId="0" fillId="0" borderId="3" xfId="1" applyNumberFormat="1" applyFont="1" applyBorder="1" applyAlignment="1"/>
    <xf numFmtId="16" fontId="0" fillId="0" borderId="10" xfId="0" applyNumberFormat="1" applyBorder="1"/>
    <xf numFmtId="0" fontId="0" fillId="0" borderId="7" xfId="0" applyBorder="1" applyAlignment="1">
      <alignment wrapText="1"/>
    </xf>
    <xf numFmtId="0" fontId="3" fillId="0" borderId="9" xfId="0" applyFont="1" applyBorder="1"/>
    <xf numFmtId="0" fontId="3" fillId="0" borderId="1" xfId="0" applyFont="1" applyBorder="1"/>
    <xf numFmtId="14" fontId="3" fillId="0" borderId="1" xfId="0" applyNumberFormat="1" applyFont="1" applyBorder="1"/>
    <xf numFmtId="0" fontId="3" fillId="0" borderId="8" xfId="0" applyFont="1" applyBorder="1"/>
    <xf numFmtId="0" fontId="3" fillId="0" borderId="16" xfId="0" applyFont="1" applyBorder="1"/>
    <xf numFmtId="0" fontId="0" fillId="0" borderId="10" xfId="0" applyBorder="1" applyAlignment="1">
      <alignment horizontal="center"/>
    </xf>
    <xf numFmtId="0" fontId="3" fillId="3" borderId="11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3" fillId="3" borderId="16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17" xfId="0" applyFont="1" applyFill="1" applyBorder="1" applyAlignment="1">
      <alignment horizontal="center" wrapText="1"/>
    </xf>
    <xf numFmtId="14" fontId="3" fillId="0" borderId="13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4" fontId="3" fillId="0" borderId="13" xfId="1" applyFont="1" applyBorder="1" applyAlignment="1">
      <alignment horizontal="center"/>
    </xf>
    <xf numFmtId="44" fontId="3" fillId="0" borderId="14" xfId="1" applyFont="1" applyBorder="1" applyAlignment="1">
      <alignment horizontal="center"/>
    </xf>
    <xf numFmtId="0" fontId="3" fillId="3" borderId="1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/>
    </xf>
    <xf numFmtId="8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6" fontId="0" fillId="0" borderId="1" xfId="0" applyNumberForma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14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44" fontId="3" fillId="0" borderId="18" xfId="1" applyFont="1" applyBorder="1" applyAlignment="1">
      <alignment horizontal="center"/>
    </xf>
    <xf numFmtId="44" fontId="3" fillId="0" borderId="19" xfId="1" applyFont="1" applyBorder="1" applyAlignment="1">
      <alignment horizontal="center"/>
    </xf>
    <xf numFmtId="44" fontId="0" fillId="0" borderId="19" xfId="1" applyFont="1" applyFill="1" applyBorder="1"/>
    <xf numFmtId="44" fontId="0" fillId="0" borderId="3" xfId="1" applyFont="1" applyFill="1" applyBorder="1"/>
    <xf numFmtId="0" fontId="0" fillId="0" borderId="3" xfId="0" applyBorder="1"/>
    <xf numFmtId="0" fontId="3" fillId="0" borderId="3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3"/>
  <sheetViews>
    <sheetView tabSelected="1" zoomScale="63" zoomScaleNormal="70" workbookViewId="0">
      <pane xSplit="1" ySplit="3" topLeftCell="B89" activePane="bottomRight" state="frozen"/>
      <selection pane="topRight" activeCell="B1" sqref="B1"/>
      <selection pane="bottomLeft" activeCell="A4" sqref="A4"/>
      <selection pane="bottomRight" activeCell="A54" sqref="A54:P114"/>
    </sheetView>
  </sheetViews>
  <sheetFormatPr baseColWidth="10" defaultColWidth="9.140625" defaultRowHeight="15.75" x14ac:dyDescent="0.25"/>
  <cols>
    <col min="1" max="1" width="9.28515625" style="1" bestFit="1" customWidth="1"/>
    <col min="2" max="2" width="20.28515625" style="1" customWidth="1"/>
    <col min="3" max="3" width="22.7109375" style="1" customWidth="1"/>
    <col min="4" max="4" width="25.42578125" style="1" customWidth="1"/>
    <col min="5" max="5" width="16" style="1" customWidth="1"/>
    <col min="6" max="7" width="12.28515625" style="1" bestFit="1" customWidth="1"/>
    <col min="8" max="8" width="10.7109375" style="84" bestFit="1" customWidth="1"/>
    <col min="9" max="9" width="22.28515625" style="1" customWidth="1"/>
    <col min="10" max="10" width="23.140625" style="1" customWidth="1"/>
    <col min="11" max="11" width="9.28515625" style="1" customWidth="1"/>
    <col min="12" max="12" width="8" style="1" customWidth="1"/>
    <col min="13" max="13" width="6.42578125" style="1" customWidth="1"/>
    <col min="14" max="14" width="7.85546875" style="1" customWidth="1"/>
    <col min="15" max="15" width="27" style="1" customWidth="1"/>
    <col min="16" max="16" width="21.7109375" style="1" customWidth="1"/>
    <col min="17" max="17" width="9.140625" style="1"/>
    <col min="18" max="18" width="18.28515625" style="1" bestFit="1" customWidth="1"/>
    <col min="19" max="19" width="16.7109375" style="1" bestFit="1" customWidth="1"/>
    <col min="20" max="20" width="18.28515625" style="1" bestFit="1" customWidth="1"/>
    <col min="21" max="16384" width="9.140625" style="1"/>
  </cols>
  <sheetData>
    <row r="1" spans="1:20" x14ac:dyDescent="0.25">
      <c r="A1" s="1" t="s">
        <v>0</v>
      </c>
      <c r="H1" s="1"/>
    </row>
    <row r="2" spans="1:20" x14ac:dyDescent="0.25">
      <c r="A2" s="67" t="s">
        <v>35</v>
      </c>
      <c r="B2" s="85" t="s">
        <v>4</v>
      </c>
      <c r="C2" s="77" t="s">
        <v>1</v>
      </c>
      <c r="D2" s="77" t="s">
        <v>7</v>
      </c>
      <c r="E2" s="77" t="s">
        <v>6</v>
      </c>
      <c r="F2" s="77"/>
      <c r="G2" s="77"/>
      <c r="H2" s="77"/>
      <c r="I2" s="77" t="s">
        <v>5</v>
      </c>
      <c r="J2" s="77"/>
      <c r="K2" s="77" t="s">
        <v>13</v>
      </c>
      <c r="L2" s="77"/>
      <c r="M2" s="77"/>
      <c r="N2" s="77"/>
      <c r="O2" s="77" t="s">
        <v>25</v>
      </c>
      <c r="P2" s="77"/>
      <c r="Q2"/>
      <c r="R2"/>
      <c r="S2"/>
      <c r="T2"/>
    </row>
    <row r="3" spans="1:20" x14ac:dyDescent="0.25">
      <c r="A3" s="67"/>
      <c r="B3" s="85"/>
      <c r="C3" s="77"/>
      <c r="D3" s="77"/>
      <c r="E3" s="2" t="s">
        <v>10</v>
      </c>
      <c r="F3" s="2" t="s">
        <v>8</v>
      </c>
      <c r="G3" s="2" t="s">
        <v>9</v>
      </c>
      <c r="H3" s="2" t="s">
        <v>34</v>
      </c>
      <c r="I3" s="2" t="s">
        <v>11</v>
      </c>
      <c r="J3" s="2" t="s">
        <v>12</v>
      </c>
      <c r="K3" s="2" t="s">
        <v>15</v>
      </c>
      <c r="L3" s="2" t="s">
        <v>16</v>
      </c>
      <c r="M3" s="2" t="s">
        <v>14</v>
      </c>
      <c r="N3" s="2" t="s">
        <v>17</v>
      </c>
      <c r="O3" s="77"/>
      <c r="P3" s="77"/>
      <c r="Q3"/>
      <c r="R3"/>
      <c r="S3"/>
      <c r="T3"/>
    </row>
    <row r="4" spans="1:20" x14ac:dyDescent="0.25">
      <c r="A4" s="67">
        <v>1</v>
      </c>
      <c r="B4" s="85" t="s">
        <v>18</v>
      </c>
      <c r="C4" s="70" t="s">
        <v>19</v>
      </c>
      <c r="D4" s="2" t="s">
        <v>8</v>
      </c>
      <c r="E4" s="79">
        <v>44833</v>
      </c>
      <c r="F4" s="79"/>
      <c r="G4" s="3">
        <v>44832</v>
      </c>
      <c r="H4" s="3" t="s">
        <v>42</v>
      </c>
      <c r="I4" s="78">
        <v>99762624</v>
      </c>
      <c r="J4" s="78"/>
      <c r="K4" s="2" t="s">
        <v>36</v>
      </c>
      <c r="L4" s="2"/>
      <c r="M4" s="2" t="s">
        <v>36</v>
      </c>
      <c r="N4" s="2"/>
      <c r="O4" s="4" t="s">
        <v>26</v>
      </c>
      <c r="P4" s="2" t="s">
        <v>30</v>
      </c>
      <c r="Q4"/>
      <c r="R4"/>
      <c r="S4"/>
      <c r="T4"/>
    </row>
    <row r="5" spans="1:20" x14ac:dyDescent="0.25">
      <c r="A5" s="67"/>
      <c r="B5" s="85"/>
      <c r="C5" s="70"/>
      <c r="D5" s="2" t="s">
        <v>32</v>
      </c>
      <c r="E5" s="5">
        <v>44767</v>
      </c>
      <c r="F5" s="2"/>
      <c r="G5" s="2"/>
      <c r="H5" s="2"/>
      <c r="I5" s="6"/>
      <c r="J5" s="6"/>
      <c r="K5" s="2" t="s">
        <v>36</v>
      </c>
      <c r="L5" s="2"/>
      <c r="M5" s="2" t="s">
        <v>36</v>
      </c>
      <c r="N5" s="2"/>
      <c r="O5" s="2" t="s">
        <v>29</v>
      </c>
      <c r="P5" s="7" t="s">
        <v>31</v>
      </c>
      <c r="Q5"/>
      <c r="R5"/>
      <c r="S5"/>
      <c r="T5"/>
    </row>
    <row r="6" spans="1:20" x14ac:dyDescent="0.25">
      <c r="A6" s="67"/>
      <c r="B6" s="85"/>
      <c r="C6" s="70"/>
      <c r="D6" s="2" t="s">
        <v>33</v>
      </c>
      <c r="E6" s="5">
        <v>44785</v>
      </c>
      <c r="F6" s="2"/>
      <c r="G6" s="2"/>
      <c r="H6" s="2"/>
      <c r="I6" s="6"/>
      <c r="J6" s="6"/>
      <c r="K6" s="2" t="s">
        <v>36</v>
      </c>
      <c r="L6" s="2"/>
      <c r="M6" s="2"/>
      <c r="N6" s="2"/>
      <c r="O6" s="2" t="s">
        <v>224</v>
      </c>
      <c r="P6" s="2" t="s">
        <v>225</v>
      </c>
      <c r="Q6"/>
      <c r="R6"/>
      <c r="S6"/>
      <c r="T6"/>
    </row>
    <row r="7" spans="1:20" x14ac:dyDescent="0.25">
      <c r="A7" s="67"/>
      <c r="B7" s="85"/>
      <c r="C7" s="70"/>
      <c r="D7" s="2" t="s">
        <v>20</v>
      </c>
      <c r="E7" s="5">
        <v>44782</v>
      </c>
      <c r="F7" s="2"/>
      <c r="G7" s="2"/>
      <c r="H7" s="2"/>
      <c r="I7" s="8">
        <f>J7-I4</f>
        <v>-31104295</v>
      </c>
      <c r="J7" s="9">
        <v>68658329</v>
      </c>
      <c r="K7" s="2" t="s">
        <v>36</v>
      </c>
      <c r="L7" s="2"/>
      <c r="M7" s="2" t="s">
        <v>36</v>
      </c>
      <c r="N7" s="2"/>
      <c r="O7" s="2" t="s">
        <v>226</v>
      </c>
      <c r="P7" s="2" t="s">
        <v>225</v>
      </c>
      <c r="Q7"/>
      <c r="R7"/>
      <c r="S7"/>
      <c r="T7"/>
    </row>
    <row r="8" spans="1:20" x14ac:dyDescent="0.25">
      <c r="A8" s="67"/>
      <c r="B8" s="85"/>
      <c r="C8" s="70"/>
      <c r="D8" s="2" t="s">
        <v>21</v>
      </c>
      <c r="E8" s="5">
        <v>44832</v>
      </c>
      <c r="F8" s="5">
        <f>E8</f>
        <v>44832</v>
      </c>
      <c r="G8" s="5">
        <f>F8+45</f>
        <v>44877</v>
      </c>
      <c r="H8" s="5" t="s">
        <v>280</v>
      </c>
      <c r="I8" s="6"/>
      <c r="J8" s="6"/>
      <c r="K8" s="2" t="s">
        <v>36</v>
      </c>
      <c r="L8" s="2"/>
      <c r="M8" s="2" t="s">
        <v>36</v>
      </c>
      <c r="N8" s="2"/>
      <c r="O8" s="2"/>
      <c r="P8" s="2"/>
      <c r="Q8"/>
      <c r="R8"/>
      <c r="S8"/>
      <c r="T8"/>
    </row>
    <row r="9" spans="1:20" x14ac:dyDescent="0.25">
      <c r="A9" s="67"/>
      <c r="B9" s="85"/>
      <c r="C9" s="70"/>
      <c r="D9" s="2" t="s">
        <v>22</v>
      </c>
      <c r="E9" s="5">
        <v>44830</v>
      </c>
      <c r="F9" s="2"/>
      <c r="G9" s="2"/>
      <c r="H9" s="2"/>
      <c r="I9" s="10">
        <f>J9-I4</f>
        <v>-4573527</v>
      </c>
      <c r="J9" s="9">
        <v>95189097</v>
      </c>
      <c r="K9" s="2" t="s">
        <v>36</v>
      </c>
      <c r="L9" s="2"/>
      <c r="M9" s="2"/>
      <c r="N9" s="2"/>
      <c r="O9" s="2"/>
      <c r="P9" s="2"/>
      <c r="Q9"/>
      <c r="R9"/>
      <c r="S9"/>
      <c r="T9"/>
    </row>
    <row r="10" spans="1:20" x14ac:dyDescent="0.25">
      <c r="A10" s="67"/>
      <c r="B10" s="85"/>
      <c r="C10" s="70"/>
      <c r="D10" s="2" t="s">
        <v>23</v>
      </c>
      <c r="E10" s="5">
        <v>44853</v>
      </c>
      <c r="F10" s="2"/>
      <c r="G10" s="2"/>
      <c r="H10" s="2"/>
      <c r="I10" s="2"/>
      <c r="J10" s="2"/>
      <c r="K10" s="2" t="s">
        <v>36</v>
      </c>
      <c r="L10" s="2"/>
      <c r="M10" s="2" t="s">
        <v>36</v>
      </c>
      <c r="N10" s="2"/>
      <c r="O10" s="2"/>
      <c r="P10" s="2"/>
      <c r="Q10"/>
      <c r="R10"/>
      <c r="S10"/>
      <c r="T10"/>
    </row>
    <row r="11" spans="1:20" x14ac:dyDescent="0.25">
      <c r="A11" s="67"/>
      <c r="B11" s="85"/>
      <c r="C11" s="70"/>
      <c r="D11" s="2" t="s">
        <v>82</v>
      </c>
      <c r="E11" s="5">
        <v>44867</v>
      </c>
      <c r="F11" s="2"/>
      <c r="G11" s="2"/>
      <c r="H11" s="2"/>
      <c r="I11" s="2"/>
      <c r="J11" s="2"/>
      <c r="K11" s="2" t="s">
        <v>36</v>
      </c>
      <c r="L11" s="2"/>
      <c r="M11" s="2" t="s">
        <v>36</v>
      </c>
      <c r="N11" s="2"/>
      <c r="O11" s="2"/>
      <c r="P11" s="2"/>
      <c r="Q11"/>
      <c r="R11"/>
      <c r="S11"/>
      <c r="T11"/>
    </row>
    <row r="12" spans="1:20" x14ac:dyDescent="0.25">
      <c r="A12" s="67"/>
      <c r="B12" s="85"/>
      <c r="C12" s="70"/>
      <c r="D12" s="2" t="s">
        <v>41</v>
      </c>
      <c r="E12" s="5">
        <v>44877</v>
      </c>
      <c r="F12" s="2"/>
      <c r="G12" s="2"/>
      <c r="H12" s="2"/>
      <c r="I12" s="2"/>
      <c r="J12" s="6">
        <f>J9</f>
        <v>95189097</v>
      </c>
      <c r="K12" s="2" t="s">
        <v>36</v>
      </c>
      <c r="L12" s="2"/>
      <c r="M12" s="2"/>
      <c r="N12" s="2"/>
      <c r="O12" s="2"/>
      <c r="P12" s="2"/>
      <c r="Q12"/>
      <c r="R12"/>
      <c r="S12"/>
      <c r="T12"/>
    </row>
    <row r="13" spans="1:20" x14ac:dyDescent="0.25">
      <c r="A13" s="67"/>
      <c r="B13" s="85"/>
      <c r="C13" s="70"/>
      <c r="D13" s="2" t="s">
        <v>120</v>
      </c>
      <c r="E13" s="5">
        <v>44893</v>
      </c>
      <c r="F13" s="2"/>
      <c r="G13" s="2"/>
      <c r="H13" s="2"/>
      <c r="I13" s="2"/>
      <c r="J13" s="2"/>
      <c r="K13" s="2" t="s">
        <v>36</v>
      </c>
      <c r="L13" s="2"/>
      <c r="M13" s="2"/>
      <c r="N13" s="2"/>
      <c r="O13" s="2"/>
      <c r="P13" s="2"/>
      <c r="Q13"/>
      <c r="R13"/>
      <c r="S13"/>
      <c r="T13"/>
    </row>
    <row r="14" spans="1:20" x14ac:dyDescent="0.25">
      <c r="A14" s="67"/>
      <c r="B14" s="85"/>
      <c r="C14" s="70"/>
      <c r="D14" s="2" t="s">
        <v>121</v>
      </c>
      <c r="E14" s="5">
        <v>44908</v>
      </c>
      <c r="F14" s="2"/>
      <c r="G14" s="2"/>
      <c r="H14" s="2"/>
      <c r="I14" s="2"/>
      <c r="J14" s="2"/>
      <c r="K14" s="2" t="s">
        <v>36</v>
      </c>
      <c r="L14" s="2"/>
      <c r="M14" s="2"/>
      <c r="N14" s="2"/>
      <c r="O14" s="2"/>
      <c r="P14" s="2"/>
      <c r="Q14"/>
      <c r="R14"/>
      <c r="S14"/>
      <c r="T14"/>
    </row>
    <row r="15" spans="1:20" ht="16.5" thickBot="1" x14ac:dyDescent="0.3">
      <c r="A15" s="67"/>
      <c r="B15" s="86"/>
      <c r="C15" s="7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/>
      <c r="R15"/>
      <c r="S15"/>
      <c r="T15"/>
    </row>
    <row r="16" spans="1:20" x14ac:dyDescent="0.25">
      <c r="A16" s="67">
        <v>2</v>
      </c>
      <c r="B16" s="87" t="s">
        <v>37</v>
      </c>
      <c r="C16" s="68" t="s">
        <v>38</v>
      </c>
      <c r="D16" s="12" t="s">
        <v>8</v>
      </c>
      <c r="E16" s="73">
        <v>44802</v>
      </c>
      <c r="F16" s="73"/>
      <c r="G16" s="13">
        <f>E16+45</f>
        <v>44847</v>
      </c>
      <c r="H16" s="13" t="s">
        <v>280</v>
      </c>
      <c r="I16" s="74">
        <v>54758816.880000003</v>
      </c>
      <c r="J16" s="74"/>
      <c r="K16" s="14" t="s">
        <v>36</v>
      </c>
      <c r="L16" s="14"/>
      <c r="M16" s="14" t="s">
        <v>36</v>
      </c>
      <c r="N16" s="14"/>
      <c r="O16" s="4" t="s">
        <v>26</v>
      </c>
      <c r="P16" s="12" t="s">
        <v>85</v>
      </c>
      <c r="Q16"/>
      <c r="R16"/>
      <c r="S16"/>
      <c r="T16"/>
    </row>
    <row r="17" spans="1:20" x14ac:dyDescent="0.25">
      <c r="A17" s="67"/>
      <c r="B17" s="85"/>
      <c r="C17" s="70"/>
      <c r="D17" s="2" t="s">
        <v>39</v>
      </c>
      <c r="E17" s="5">
        <v>44801</v>
      </c>
      <c r="F17" s="2"/>
      <c r="G17" s="2"/>
      <c r="H17" s="17"/>
      <c r="I17" s="2"/>
      <c r="J17" s="2"/>
      <c r="K17" s="2" t="s">
        <v>36</v>
      </c>
      <c r="L17" s="2"/>
      <c r="M17" s="2"/>
      <c r="N17" s="2"/>
      <c r="O17" s="2" t="s">
        <v>29</v>
      </c>
      <c r="P17" s="7" t="s">
        <v>84</v>
      </c>
      <c r="Q17"/>
      <c r="R17"/>
      <c r="S17"/>
      <c r="T17"/>
    </row>
    <row r="18" spans="1:20" x14ac:dyDescent="0.25">
      <c r="A18" s="67"/>
      <c r="B18" s="85"/>
      <c r="C18" s="70"/>
      <c r="D18" s="2" t="s">
        <v>40</v>
      </c>
      <c r="E18" s="5">
        <v>44810</v>
      </c>
      <c r="F18" s="2"/>
      <c r="G18" s="2"/>
      <c r="H18" s="17"/>
      <c r="I18" s="2"/>
      <c r="J18" s="2"/>
      <c r="K18" s="2" t="s">
        <v>36</v>
      </c>
      <c r="L18" s="2"/>
      <c r="M18" s="2" t="s">
        <v>36</v>
      </c>
      <c r="N18" s="2"/>
      <c r="O18" s="2"/>
      <c r="P18" s="2"/>
      <c r="Q18"/>
      <c r="R18"/>
      <c r="S18"/>
      <c r="T18"/>
    </row>
    <row r="19" spans="1:20" x14ac:dyDescent="0.25">
      <c r="A19" s="67"/>
      <c r="B19" s="85"/>
      <c r="C19" s="70"/>
      <c r="D19" s="2" t="s">
        <v>41</v>
      </c>
      <c r="E19" s="37">
        <v>44853</v>
      </c>
      <c r="F19" s="38"/>
      <c r="G19" s="2"/>
      <c r="H19" s="17"/>
      <c r="I19" s="15"/>
      <c r="J19" s="2"/>
      <c r="K19" s="2" t="s">
        <v>36</v>
      </c>
      <c r="L19" s="2"/>
      <c r="M19" s="2"/>
      <c r="N19" s="2"/>
      <c r="O19" s="2"/>
      <c r="P19" s="2"/>
      <c r="Q19"/>
      <c r="R19"/>
      <c r="S19"/>
      <c r="T19"/>
    </row>
    <row r="20" spans="1:20" x14ac:dyDescent="0.25">
      <c r="A20" s="67"/>
      <c r="B20" s="85"/>
      <c r="C20" s="70"/>
      <c r="D20" s="2" t="s">
        <v>83</v>
      </c>
      <c r="E20" s="5">
        <v>44897</v>
      </c>
      <c r="F20" s="5"/>
      <c r="G20" s="5"/>
      <c r="H20" s="19"/>
      <c r="I20" s="2"/>
      <c r="J20" s="2"/>
      <c r="K20" s="2"/>
      <c r="L20" s="2"/>
      <c r="M20" s="2"/>
      <c r="N20" s="2"/>
      <c r="O20" s="2"/>
      <c r="P20" s="2"/>
      <c r="Q20"/>
      <c r="R20"/>
      <c r="S20"/>
      <c r="T20"/>
    </row>
    <row r="21" spans="1:20" x14ac:dyDescent="0.25">
      <c r="A21" s="67"/>
      <c r="B21" s="85"/>
      <c r="C21" s="70"/>
      <c r="D21" s="2"/>
      <c r="E21" s="5"/>
      <c r="F21" s="2"/>
      <c r="G21" s="2"/>
      <c r="H21" s="17"/>
      <c r="I21" s="15"/>
      <c r="J21" s="2"/>
      <c r="K21" s="2"/>
      <c r="L21" s="2"/>
      <c r="M21" s="2"/>
      <c r="N21" s="2"/>
      <c r="O21" s="2"/>
      <c r="P21" s="2"/>
      <c r="Q21"/>
      <c r="R21"/>
      <c r="S21"/>
      <c r="T21"/>
    </row>
    <row r="22" spans="1:20" x14ac:dyDescent="0.25">
      <c r="A22" s="67"/>
      <c r="B22" s="85"/>
      <c r="C22" s="70"/>
      <c r="D22" s="2"/>
      <c r="E22" s="5"/>
      <c r="F22" s="2"/>
      <c r="G22" s="2"/>
      <c r="H22" s="17"/>
      <c r="I22" s="2"/>
      <c r="J22" s="2"/>
      <c r="K22" s="2"/>
      <c r="L22" s="2"/>
      <c r="M22" s="2"/>
      <c r="N22" s="2"/>
      <c r="O22" s="2"/>
      <c r="P22" s="2"/>
      <c r="Q22"/>
      <c r="R22"/>
      <c r="S22"/>
      <c r="T22"/>
    </row>
    <row r="23" spans="1:20" x14ac:dyDescent="0.25">
      <c r="A23" s="67"/>
      <c r="B23" s="85"/>
      <c r="C23" s="70"/>
      <c r="D23" s="2"/>
      <c r="E23" s="2"/>
      <c r="F23" s="2"/>
      <c r="G23" s="2"/>
      <c r="H23" s="17"/>
      <c r="I23" s="2"/>
      <c r="J23" s="2"/>
      <c r="K23" s="2"/>
      <c r="L23" s="2"/>
      <c r="M23" s="2"/>
      <c r="N23" s="2"/>
      <c r="O23" s="2"/>
      <c r="P23" s="2"/>
      <c r="Q23"/>
      <c r="R23"/>
      <c r="S23"/>
      <c r="T23"/>
    </row>
    <row r="24" spans="1:20" x14ac:dyDescent="0.25">
      <c r="A24" s="67"/>
      <c r="B24" s="85"/>
      <c r="C24" s="70"/>
      <c r="D24" s="2"/>
      <c r="E24" s="2"/>
      <c r="F24" s="2"/>
      <c r="G24" s="2"/>
      <c r="H24" s="17"/>
      <c r="I24" s="2"/>
      <c r="J24" s="2"/>
      <c r="K24" s="2"/>
      <c r="L24" s="2"/>
      <c r="M24" s="2"/>
      <c r="N24" s="2"/>
      <c r="O24" s="2"/>
      <c r="P24" s="2"/>
      <c r="Q24"/>
      <c r="R24"/>
      <c r="S24"/>
      <c r="T24"/>
    </row>
    <row r="25" spans="1:20" ht="16.5" thickBot="1" x14ac:dyDescent="0.3">
      <c r="A25" s="67"/>
      <c r="B25" s="85"/>
      <c r="C25" s="70"/>
      <c r="D25" s="2"/>
      <c r="E25" s="2"/>
      <c r="F25" s="2"/>
      <c r="G25" s="2"/>
      <c r="H25" s="17"/>
      <c r="I25" s="2"/>
      <c r="J25" s="2"/>
      <c r="K25" s="11"/>
      <c r="L25" s="11"/>
      <c r="M25" s="11"/>
      <c r="N25" s="11"/>
      <c r="O25" s="2"/>
      <c r="P25" s="2"/>
      <c r="Q25"/>
      <c r="R25"/>
      <c r="S25"/>
      <c r="T25"/>
    </row>
    <row r="26" spans="1:20" x14ac:dyDescent="0.25">
      <c r="A26" s="67">
        <v>3</v>
      </c>
      <c r="B26" s="87" t="s">
        <v>43</v>
      </c>
      <c r="C26" s="68" t="s">
        <v>44</v>
      </c>
      <c r="D26" s="12" t="s">
        <v>8</v>
      </c>
      <c r="E26" s="73">
        <v>44642</v>
      </c>
      <c r="F26" s="73"/>
      <c r="G26" s="13">
        <v>44855</v>
      </c>
      <c r="H26" s="13" t="s">
        <v>161</v>
      </c>
      <c r="I26" s="74">
        <v>854822027</v>
      </c>
      <c r="J26" s="74"/>
      <c r="K26" s="14" t="s">
        <v>36</v>
      </c>
      <c r="L26" s="14" t="s">
        <v>36</v>
      </c>
      <c r="M26" s="14" t="s">
        <v>36</v>
      </c>
      <c r="N26" s="14" t="s">
        <v>36</v>
      </c>
      <c r="O26" s="16" t="s">
        <v>26</v>
      </c>
      <c r="P26" s="12" t="s">
        <v>51</v>
      </c>
      <c r="Q26"/>
      <c r="R26"/>
      <c r="S26"/>
      <c r="T26"/>
    </row>
    <row r="27" spans="1:20" x14ac:dyDescent="0.25">
      <c r="A27" s="67"/>
      <c r="B27" s="85"/>
      <c r="C27" s="70"/>
      <c r="D27" s="2" t="s">
        <v>45</v>
      </c>
      <c r="E27" s="5"/>
      <c r="F27" s="2"/>
      <c r="G27" s="2"/>
      <c r="H27" s="17"/>
      <c r="I27" s="2"/>
      <c r="J27" s="2"/>
      <c r="K27" s="2" t="s">
        <v>36</v>
      </c>
      <c r="L27" s="2" t="s">
        <v>36</v>
      </c>
      <c r="M27" s="2" t="s">
        <v>36</v>
      </c>
      <c r="N27" s="2"/>
      <c r="O27" s="2" t="s">
        <v>29</v>
      </c>
      <c r="P27" s="7" t="s">
        <v>53</v>
      </c>
      <c r="Q27"/>
      <c r="R27"/>
      <c r="S27"/>
      <c r="T27"/>
    </row>
    <row r="28" spans="1:20" x14ac:dyDescent="0.25">
      <c r="A28" s="67"/>
      <c r="B28" s="85"/>
      <c r="C28" s="70"/>
      <c r="D28" s="2" t="s">
        <v>86</v>
      </c>
      <c r="E28" s="5">
        <v>44854</v>
      </c>
      <c r="F28" s="5">
        <v>44854</v>
      </c>
      <c r="G28" s="5">
        <v>44867</v>
      </c>
      <c r="H28" s="17" t="s">
        <v>88</v>
      </c>
      <c r="I28" s="2"/>
      <c r="J28" s="2"/>
      <c r="K28" s="2" t="s">
        <v>36</v>
      </c>
      <c r="L28" s="2" t="s">
        <v>36</v>
      </c>
      <c r="M28" s="2" t="s">
        <v>36</v>
      </c>
      <c r="N28" s="2"/>
      <c r="O28" s="2" t="s">
        <v>27</v>
      </c>
      <c r="P28" s="2" t="s">
        <v>54</v>
      </c>
      <c r="Q28"/>
      <c r="R28"/>
      <c r="S28"/>
      <c r="T28"/>
    </row>
    <row r="29" spans="1:20" x14ac:dyDescent="0.25">
      <c r="A29" s="67"/>
      <c r="B29" s="85"/>
      <c r="C29" s="70"/>
      <c r="D29" s="2" t="s">
        <v>61</v>
      </c>
      <c r="E29" s="5">
        <v>44868</v>
      </c>
      <c r="F29" s="5">
        <v>44868</v>
      </c>
      <c r="G29" s="5">
        <v>44868</v>
      </c>
      <c r="H29" s="17" t="s">
        <v>92</v>
      </c>
      <c r="I29" s="18">
        <v>44869</v>
      </c>
      <c r="J29" s="2"/>
      <c r="K29" s="2" t="s">
        <v>36</v>
      </c>
      <c r="L29" s="2" t="s">
        <v>36</v>
      </c>
      <c r="M29" s="2"/>
      <c r="N29" s="2"/>
      <c r="O29" s="2" t="s">
        <v>28</v>
      </c>
      <c r="P29" s="2" t="s">
        <v>24</v>
      </c>
      <c r="Q29"/>
      <c r="R29"/>
      <c r="S29"/>
      <c r="T29"/>
    </row>
    <row r="30" spans="1:20" x14ac:dyDescent="0.25">
      <c r="A30" s="67"/>
      <c r="B30" s="85"/>
      <c r="C30" s="70"/>
      <c r="D30" s="2" t="s">
        <v>110</v>
      </c>
      <c r="E30" s="5">
        <v>44872</v>
      </c>
      <c r="F30" s="5">
        <v>44872</v>
      </c>
      <c r="G30" s="5">
        <v>44872</v>
      </c>
      <c r="H30" s="17" t="s">
        <v>92</v>
      </c>
      <c r="I30" s="18"/>
      <c r="J30" s="2"/>
      <c r="K30" s="2"/>
      <c r="L30" s="2"/>
      <c r="M30" s="2" t="s">
        <v>36</v>
      </c>
      <c r="N30" s="2"/>
      <c r="O30" s="2"/>
      <c r="P30" s="2"/>
      <c r="Q30"/>
      <c r="R30"/>
      <c r="S30"/>
      <c r="T30"/>
    </row>
    <row r="31" spans="1:20" x14ac:dyDescent="0.25">
      <c r="A31" s="67"/>
      <c r="B31" s="85"/>
      <c r="C31" s="70"/>
      <c r="D31" s="2" t="s">
        <v>87</v>
      </c>
      <c r="E31" s="5">
        <v>44869</v>
      </c>
      <c r="F31" s="5">
        <v>44869</v>
      </c>
      <c r="G31" s="5">
        <v>44924</v>
      </c>
      <c r="H31" s="19" t="s">
        <v>89</v>
      </c>
      <c r="I31" s="20">
        <v>284900510</v>
      </c>
      <c r="J31" s="2"/>
      <c r="K31" s="2" t="s">
        <v>36</v>
      </c>
      <c r="L31" s="2"/>
      <c r="M31" s="2"/>
      <c r="N31" s="2"/>
      <c r="O31" s="2" t="s">
        <v>47</v>
      </c>
      <c r="P31" s="2" t="s">
        <v>90</v>
      </c>
      <c r="Q31"/>
      <c r="R31"/>
      <c r="S31"/>
      <c r="T31"/>
    </row>
    <row r="32" spans="1:20" x14ac:dyDescent="0.25">
      <c r="A32" s="67"/>
      <c r="B32" s="85"/>
      <c r="C32" s="70"/>
      <c r="D32" s="2" t="s">
        <v>111</v>
      </c>
      <c r="E32" s="5">
        <v>44872</v>
      </c>
      <c r="F32" s="5">
        <v>44872</v>
      </c>
      <c r="G32" s="5">
        <v>44872</v>
      </c>
      <c r="H32" s="19" t="s">
        <v>92</v>
      </c>
      <c r="I32" s="20"/>
      <c r="J32" s="2"/>
      <c r="K32" s="2" t="s">
        <v>36</v>
      </c>
      <c r="L32" s="2"/>
      <c r="M32" s="2" t="s">
        <v>36</v>
      </c>
      <c r="N32" s="2"/>
      <c r="O32" s="2"/>
      <c r="P32" s="2"/>
      <c r="Q32"/>
      <c r="R32"/>
      <c r="S32"/>
      <c r="T32"/>
    </row>
    <row r="33" spans="1:20" x14ac:dyDescent="0.25">
      <c r="A33" s="67"/>
      <c r="B33" s="85"/>
      <c r="C33" s="70"/>
      <c r="D33" s="2" t="s">
        <v>62</v>
      </c>
      <c r="E33" s="5">
        <v>44922</v>
      </c>
      <c r="F33" s="5">
        <v>44922</v>
      </c>
      <c r="G33" s="5">
        <v>44576</v>
      </c>
      <c r="H33" s="17" t="s">
        <v>107</v>
      </c>
      <c r="I33" s="15"/>
      <c r="J33" s="2"/>
      <c r="K33" s="2" t="s">
        <v>36</v>
      </c>
      <c r="L33" s="2"/>
      <c r="M33" s="2" t="s">
        <v>36</v>
      </c>
      <c r="N33" s="2"/>
      <c r="O33" s="2" t="s">
        <v>46</v>
      </c>
      <c r="P33" s="2" t="s">
        <v>227</v>
      </c>
      <c r="Q33"/>
      <c r="R33"/>
      <c r="S33"/>
      <c r="T33"/>
    </row>
    <row r="34" spans="1:20" x14ac:dyDescent="0.25">
      <c r="A34" s="67"/>
      <c r="B34" s="85"/>
      <c r="C34" s="70"/>
      <c r="D34" s="2" t="s">
        <v>108</v>
      </c>
      <c r="E34" s="5">
        <v>44942</v>
      </c>
      <c r="F34" s="5">
        <v>44942</v>
      </c>
      <c r="G34" s="5">
        <v>44976</v>
      </c>
      <c r="H34" s="17" t="s">
        <v>109</v>
      </c>
      <c r="I34" s="2"/>
      <c r="J34" s="2"/>
      <c r="K34" s="2" t="s">
        <v>36</v>
      </c>
      <c r="L34" s="2"/>
      <c r="M34" s="2"/>
      <c r="N34" s="2"/>
      <c r="O34" s="2" t="s">
        <v>228</v>
      </c>
      <c r="P34" s="2" t="s">
        <v>229</v>
      </c>
      <c r="Q34"/>
      <c r="R34"/>
      <c r="S34"/>
      <c r="T34"/>
    </row>
    <row r="35" spans="1:20" x14ac:dyDescent="0.25">
      <c r="A35" s="67"/>
      <c r="B35" s="85"/>
      <c r="C35" s="70"/>
      <c r="D35" s="2" t="s">
        <v>63</v>
      </c>
      <c r="E35" s="5">
        <v>44977</v>
      </c>
      <c r="F35" s="5">
        <v>44978</v>
      </c>
      <c r="G35" s="5">
        <v>44979</v>
      </c>
      <c r="H35" s="17"/>
      <c r="I35" s="2"/>
      <c r="J35" s="2"/>
      <c r="K35" s="2" t="s">
        <v>36</v>
      </c>
      <c r="L35" s="2"/>
      <c r="M35" s="2"/>
      <c r="N35" s="2"/>
      <c r="O35" s="2" t="s">
        <v>232</v>
      </c>
      <c r="P35" s="2" t="s">
        <v>230</v>
      </c>
      <c r="Q35"/>
      <c r="R35"/>
      <c r="S35"/>
      <c r="T35"/>
    </row>
    <row r="36" spans="1:20" x14ac:dyDescent="0.25">
      <c r="A36" s="67"/>
      <c r="B36" s="85"/>
      <c r="C36" s="70"/>
      <c r="D36" s="2" t="s">
        <v>113</v>
      </c>
      <c r="E36" s="5">
        <v>44984</v>
      </c>
      <c r="F36" s="5">
        <v>44984</v>
      </c>
      <c r="G36" s="5">
        <v>44984</v>
      </c>
      <c r="H36" s="30" t="s">
        <v>92</v>
      </c>
      <c r="I36" s="2"/>
      <c r="J36" s="2"/>
      <c r="K36" s="2" t="s">
        <v>36</v>
      </c>
      <c r="L36" s="2"/>
      <c r="M36" s="2" t="s">
        <v>36</v>
      </c>
      <c r="N36" s="2"/>
      <c r="O36" s="2" t="s">
        <v>213</v>
      </c>
      <c r="P36" s="2" t="s">
        <v>231</v>
      </c>
      <c r="Q36"/>
      <c r="R36"/>
      <c r="S36"/>
      <c r="T36"/>
    </row>
    <row r="37" spans="1:20" x14ac:dyDescent="0.25">
      <c r="A37" s="67"/>
      <c r="B37" s="85"/>
      <c r="C37" s="70"/>
      <c r="D37" s="2" t="s">
        <v>106</v>
      </c>
      <c r="E37" s="5">
        <v>44979</v>
      </c>
      <c r="F37" s="5">
        <v>44979</v>
      </c>
      <c r="G37" s="5">
        <v>45004</v>
      </c>
      <c r="H37" s="17" t="s">
        <v>273</v>
      </c>
      <c r="I37" s="31">
        <v>66366862</v>
      </c>
      <c r="J37" s="2"/>
      <c r="K37" s="2" t="s">
        <v>36</v>
      </c>
      <c r="L37" s="2"/>
      <c r="M37" s="2" t="s">
        <v>36</v>
      </c>
      <c r="N37" s="2"/>
      <c r="O37" s="2"/>
      <c r="P37" s="2"/>
      <c r="Q37"/>
      <c r="R37"/>
      <c r="S37"/>
      <c r="T37"/>
    </row>
    <row r="38" spans="1:20" x14ac:dyDescent="0.25">
      <c r="A38" s="67"/>
      <c r="B38" s="85"/>
      <c r="C38" s="70"/>
      <c r="D38" s="2" t="s">
        <v>112</v>
      </c>
      <c r="E38" s="5">
        <v>44986</v>
      </c>
      <c r="F38" s="5">
        <v>44986</v>
      </c>
      <c r="G38" s="5">
        <v>44986</v>
      </c>
      <c r="H38" s="17" t="s">
        <v>92</v>
      </c>
      <c r="I38" s="2"/>
      <c r="J38" s="2"/>
      <c r="K38" s="2" t="s">
        <v>36</v>
      </c>
      <c r="L38" s="2"/>
      <c r="M38" s="2" t="s">
        <v>36</v>
      </c>
      <c r="N38" s="2"/>
      <c r="O38" s="2"/>
      <c r="P38" s="2"/>
      <c r="Q38"/>
      <c r="R38"/>
      <c r="S38"/>
      <c r="T38"/>
    </row>
    <row r="39" spans="1:20" x14ac:dyDescent="0.25">
      <c r="A39" s="67"/>
      <c r="B39" s="85"/>
      <c r="C39" s="70"/>
      <c r="D39" s="2"/>
      <c r="E39" s="2"/>
      <c r="F39" s="2"/>
      <c r="G39" s="2"/>
      <c r="H39" s="17"/>
      <c r="I39" s="2"/>
      <c r="J39" s="2"/>
      <c r="K39" s="2"/>
      <c r="L39" s="2"/>
      <c r="M39" s="2"/>
      <c r="N39" s="2"/>
      <c r="O39" s="2"/>
      <c r="P39" s="2"/>
      <c r="Q39"/>
      <c r="R39"/>
      <c r="S39"/>
      <c r="T39"/>
    </row>
    <row r="40" spans="1:20" ht="16.5" thickBot="1" x14ac:dyDescent="0.3">
      <c r="A40" s="67"/>
      <c r="B40" s="86"/>
      <c r="C40" s="72"/>
      <c r="D40" s="11"/>
      <c r="E40" s="11"/>
      <c r="F40" s="11"/>
      <c r="G40" s="11"/>
      <c r="H40" s="80"/>
      <c r="I40" s="11"/>
      <c r="J40" s="11"/>
      <c r="K40" s="2"/>
      <c r="L40" s="2"/>
      <c r="M40" s="2"/>
      <c r="N40" s="2"/>
      <c r="O40" s="11"/>
      <c r="P40" s="11"/>
      <c r="Q40"/>
      <c r="R40"/>
      <c r="S40"/>
      <c r="T40"/>
    </row>
    <row r="41" spans="1:20" x14ac:dyDescent="0.25">
      <c r="A41" s="67">
        <v>4</v>
      </c>
      <c r="B41" s="87" t="s">
        <v>3</v>
      </c>
      <c r="C41" s="68" t="s">
        <v>48</v>
      </c>
      <c r="D41" s="12" t="s">
        <v>8</v>
      </c>
      <c r="E41" s="73">
        <v>44648</v>
      </c>
      <c r="F41" s="73"/>
      <c r="G41" s="13">
        <v>44831</v>
      </c>
      <c r="H41" s="13" t="s">
        <v>49</v>
      </c>
      <c r="I41" s="74">
        <v>5247985246</v>
      </c>
      <c r="J41" s="74"/>
      <c r="K41" s="2" t="s">
        <v>36</v>
      </c>
      <c r="L41" s="2" t="s">
        <v>36</v>
      </c>
      <c r="M41" s="2" t="s">
        <v>36</v>
      </c>
      <c r="N41" s="2" t="s">
        <v>36</v>
      </c>
      <c r="O41" s="16" t="s">
        <v>26</v>
      </c>
      <c r="P41" s="12" t="s">
        <v>51</v>
      </c>
      <c r="Q41"/>
      <c r="R41"/>
      <c r="S41"/>
      <c r="T41"/>
    </row>
    <row r="42" spans="1:20" x14ac:dyDescent="0.25">
      <c r="A42" s="67"/>
      <c r="B42" s="85"/>
      <c r="C42" s="70"/>
      <c r="D42" s="2" t="s">
        <v>45</v>
      </c>
      <c r="E42" s="5">
        <v>44637</v>
      </c>
      <c r="F42" s="5">
        <v>44637</v>
      </c>
      <c r="G42" s="5">
        <v>44637</v>
      </c>
      <c r="H42" s="17"/>
      <c r="I42" s="2"/>
      <c r="J42" s="2"/>
      <c r="K42" s="2" t="s">
        <v>36</v>
      </c>
      <c r="L42" s="2" t="s">
        <v>36</v>
      </c>
      <c r="M42" s="2" t="s">
        <v>36</v>
      </c>
      <c r="N42" s="2" t="s">
        <v>36</v>
      </c>
      <c r="O42" s="2" t="s">
        <v>29</v>
      </c>
      <c r="P42" s="7" t="s">
        <v>50</v>
      </c>
      <c r="Q42"/>
      <c r="R42"/>
      <c r="S42"/>
      <c r="T42"/>
    </row>
    <row r="43" spans="1:20" x14ac:dyDescent="0.25">
      <c r="A43" s="67"/>
      <c r="B43" s="85"/>
      <c r="C43" s="70"/>
      <c r="D43" s="2" t="s">
        <v>21</v>
      </c>
      <c r="E43" s="5">
        <v>44831</v>
      </c>
      <c r="F43" s="5">
        <v>44832</v>
      </c>
      <c r="G43" s="2" t="s">
        <v>95</v>
      </c>
      <c r="H43" s="17" t="s">
        <v>96</v>
      </c>
      <c r="I43" s="2"/>
      <c r="J43" s="2"/>
      <c r="K43" s="2" t="s">
        <v>36</v>
      </c>
      <c r="L43" s="2" t="s">
        <v>36</v>
      </c>
      <c r="M43" s="2" t="s">
        <v>36</v>
      </c>
      <c r="N43" s="2"/>
      <c r="O43" s="2" t="s">
        <v>27</v>
      </c>
      <c r="P43" s="2" t="s">
        <v>100</v>
      </c>
      <c r="Q43"/>
      <c r="R43"/>
      <c r="S43"/>
      <c r="T43"/>
    </row>
    <row r="44" spans="1:20" x14ac:dyDescent="0.25">
      <c r="A44" s="67"/>
      <c r="B44" s="85"/>
      <c r="C44" s="70"/>
      <c r="D44" s="2" t="s">
        <v>114</v>
      </c>
      <c r="E44" s="5">
        <v>44853</v>
      </c>
      <c r="F44" s="5">
        <v>44853</v>
      </c>
      <c r="G44" s="5">
        <v>44853</v>
      </c>
      <c r="H44" s="17"/>
      <c r="I44" s="15"/>
      <c r="J44" s="2"/>
      <c r="K44" s="2" t="s">
        <v>36</v>
      </c>
      <c r="L44" s="2" t="s">
        <v>36</v>
      </c>
      <c r="M44" s="2" t="s">
        <v>36</v>
      </c>
      <c r="N44" s="2"/>
      <c r="O44" s="2" t="s">
        <v>28</v>
      </c>
      <c r="P44" s="2" t="s">
        <v>24</v>
      </c>
      <c r="Q44"/>
      <c r="R44"/>
      <c r="S44"/>
      <c r="T44"/>
    </row>
    <row r="45" spans="1:20" x14ac:dyDescent="0.25">
      <c r="A45" s="67"/>
      <c r="B45" s="85"/>
      <c r="C45" s="70"/>
      <c r="D45" s="2" t="s">
        <v>93</v>
      </c>
      <c r="E45" s="5">
        <v>44854</v>
      </c>
      <c r="F45" s="5">
        <v>44854</v>
      </c>
      <c r="G45" s="5">
        <v>44868</v>
      </c>
      <c r="H45" s="19" t="s">
        <v>97</v>
      </c>
      <c r="I45" s="2"/>
      <c r="J45" s="2"/>
      <c r="K45" s="2" t="s">
        <v>36</v>
      </c>
      <c r="L45" s="2" t="s">
        <v>36</v>
      </c>
      <c r="M45" s="2" t="s">
        <v>36</v>
      </c>
      <c r="N45" s="2"/>
      <c r="O45" s="2" t="s">
        <v>47</v>
      </c>
      <c r="P45" s="2" t="s">
        <v>101</v>
      </c>
      <c r="Q45"/>
      <c r="R45"/>
      <c r="S45"/>
      <c r="T45"/>
    </row>
    <row r="46" spans="1:20" x14ac:dyDescent="0.25">
      <c r="A46" s="67"/>
      <c r="B46" s="85"/>
      <c r="C46" s="70"/>
      <c r="D46" s="2" t="s">
        <v>61</v>
      </c>
      <c r="E46" s="5">
        <v>44868</v>
      </c>
      <c r="F46" s="5">
        <v>44868</v>
      </c>
      <c r="G46" s="5">
        <v>44870</v>
      </c>
      <c r="H46" s="17"/>
      <c r="I46" s="15" t="s">
        <v>99</v>
      </c>
      <c r="J46" s="2"/>
      <c r="K46" s="2" t="s">
        <v>36</v>
      </c>
      <c r="L46" s="2"/>
      <c r="M46" s="2" t="s">
        <v>36</v>
      </c>
      <c r="N46" s="2"/>
      <c r="O46" s="2" t="s">
        <v>46</v>
      </c>
      <c r="P46" s="2" t="s">
        <v>91</v>
      </c>
      <c r="Q46"/>
      <c r="R46"/>
      <c r="S46"/>
      <c r="T46"/>
    </row>
    <row r="47" spans="1:20" x14ac:dyDescent="0.25">
      <c r="A47" s="67"/>
      <c r="B47" s="85"/>
      <c r="C47" s="70"/>
      <c r="D47" s="2" t="s">
        <v>110</v>
      </c>
      <c r="E47" s="5">
        <v>44888</v>
      </c>
      <c r="F47" s="5">
        <v>44888</v>
      </c>
      <c r="G47" s="5">
        <v>44888</v>
      </c>
      <c r="H47" s="17"/>
      <c r="I47" s="15"/>
      <c r="J47" s="2"/>
      <c r="K47" s="2" t="s">
        <v>36</v>
      </c>
      <c r="L47" s="2"/>
      <c r="M47" s="2"/>
      <c r="N47" s="2"/>
      <c r="O47" s="2" t="s">
        <v>233</v>
      </c>
      <c r="P47" s="2" t="s">
        <v>234</v>
      </c>
      <c r="Q47"/>
      <c r="R47"/>
      <c r="S47"/>
      <c r="T47"/>
    </row>
    <row r="48" spans="1:20" x14ac:dyDescent="0.25">
      <c r="A48" s="67"/>
      <c r="B48" s="85"/>
      <c r="C48" s="70"/>
      <c r="D48" s="2" t="s">
        <v>94</v>
      </c>
      <c r="E48" s="5">
        <v>44869</v>
      </c>
      <c r="F48" s="5">
        <v>44870</v>
      </c>
      <c r="G48" s="5">
        <v>44924</v>
      </c>
      <c r="H48" s="17" t="s">
        <v>98</v>
      </c>
      <c r="I48" s="20">
        <v>943239434</v>
      </c>
      <c r="J48" s="27">
        <f>I41+I48</f>
        <v>6191224680</v>
      </c>
      <c r="K48" s="2" t="s">
        <v>36</v>
      </c>
      <c r="L48" s="2" t="s">
        <v>36</v>
      </c>
      <c r="M48" s="2"/>
      <c r="N48" s="2"/>
      <c r="O48" s="2" t="s">
        <v>176</v>
      </c>
      <c r="P48" s="2" t="s">
        <v>235</v>
      </c>
      <c r="Q48"/>
      <c r="R48"/>
      <c r="S48"/>
      <c r="T48"/>
    </row>
    <row r="49" spans="1:20" x14ac:dyDescent="0.25">
      <c r="A49" s="67"/>
      <c r="B49" s="85"/>
      <c r="C49" s="70"/>
      <c r="D49" s="2" t="s">
        <v>112</v>
      </c>
      <c r="E49" s="5">
        <v>44888</v>
      </c>
      <c r="F49" s="5">
        <v>44888</v>
      </c>
      <c r="G49" s="5">
        <v>44888</v>
      </c>
      <c r="H49" s="17"/>
      <c r="I49" s="2"/>
      <c r="J49" s="2">
        <v>6191224680</v>
      </c>
      <c r="K49" s="2" t="s">
        <v>36</v>
      </c>
      <c r="L49" s="2"/>
      <c r="M49" s="2"/>
      <c r="N49" s="2"/>
      <c r="O49" s="2"/>
      <c r="P49" s="2"/>
      <c r="Q49"/>
      <c r="R49"/>
      <c r="S49"/>
      <c r="T49"/>
    </row>
    <row r="50" spans="1:20" x14ac:dyDescent="0.25">
      <c r="A50" s="67"/>
      <c r="B50" s="85"/>
      <c r="C50" s="70"/>
      <c r="D50" s="2" t="s">
        <v>115</v>
      </c>
      <c r="E50" s="5">
        <v>44922</v>
      </c>
      <c r="F50" s="5">
        <v>44922</v>
      </c>
      <c r="G50" s="5">
        <v>44941</v>
      </c>
      <c r="H50" s="17" t="s">
        <v>107</v>
      </c>
      <c r="I50" s="2"/>
      <c r="J50" s="2"/>
      <c r="K50" s="2" t="s">
        <v>36</v>
      </c>
      <c r="L50" s="2" t="s">
        <v>36</v>
      </c>
      <c r="M50" s="2"/>
      <c r="N50" s="2"/>
      <c r="O50" s="2"/>
      <c r="P50" s="2"/>
      <c r="Q50"/>
      <c r="R50"/>
      <c r="S50"/>
      <c r="T50"/>
    </row>
    <row r="51" spans="1:20" x14ac:dyDescent="0.25">
      <c r="A51" s="67"/>
      <c r="B51" s="85"/>
      <c r="C51" s="70"/>
      <c r="D51" s="2" t="s">
        <v>116</v>
      </c>
      <c r="E51" s="5">
        <v>44942</v>
      </c>
      <c r="F51" s="5">
        <v>44942</v>
      </c>
      <c r="G51" s="5">
        <v>44976</v>
      </c>
      <c r="H51" s="17" t="s">
        <v>109</v>
      </c>
      <c r="I51" s="2"/>
      <c r="J51" s="2"/>
      <c r="K51" s="2" t="s">
        <v>36</v>
      </c>
      <c r="L51" s="2" t="s">
        <v>36</v>
      </c>
      <c r="M51" s="2"/>
      <c r="N51" s="2"/>
      <c r="O51" s="2"/>
      <c r="P51" s="2"/>
      <c r="Q51"/>
      <c r="R51"/>
      <c r="S51"/>
      <c r="T51"/>
    </row>
    <row r="52" spans="1:20" x14ac:dyDescent="0.25">
      <c r="A52" s="67"/>
      <c r="B52" s="85"/>
      <c r="C52" s="70"/>
      <c r="D52" s="2" t="s">
        <v>63</v>
      </c>
      <c r="E52" s="5">
        <v>44977</v>
      </c>
      <c r="F52" s="5">
        <v>44977</v>
      </c>
      <c r="G52" s="5">
        <v>44977</v>
      </c>
      <c r="H52" s="17"/>
      <c r="I52" s="2"/>
      <c r="J52" s="2"/>
      <c r="K52" s="2" t="s">
        <v>36</v>
      </c>
      <c r="L52" s="2"/>
      <c r="M52" s="2"/>
      <c r="N52" s="2"/>
      <c r="O52" s="2"/>
      <c r="P52" s="2"/>
      <c r="Q52"/>
      <c r="R52"/>
      <c r="S52"/>
      <c r="T52"/>
    </row>
    <row r="53" spans="1:20" ht="16.5" thickBot="1" x14ac:dyDescent="0.3">
      <c r="A53" s="67"/>
      <c r="B53" s="86"/>
      <c r="C53" s="72"/>
      <c r="D53" s="11" t="s">
        <v>113</v>
      </c>
      <c r="E53" s="11"/>
      <c r="F53" s="11"/>
      <c r="G53" s="11"/>
      <c r="H53" s="80"/>
      <c r="I53" s="11"/>
      <c r="J53" s="11"/>
      <c r="K53" s="11"/>
      <c r="L53" s="11"/>
      <c r="M53" s="11"/>
      <c r="N53" s="11"/>
      <c r="O53" s="11"/>
      <c r="P53" s="11"/>
      <c r="Q53"/>
      <c r="R53"/>
      <c r="S53"/>
      <c r="T53"/>
    </row>
    <row r="54" spans="1:20" x14ac:dyDescent="0.25">
      <c r="A54" s="67">
        <v>5</v>
      </c>
      <c r="B54" s="87" t="s">
        <v>81</v>
      </c>
      <c r="C54" s="68" t="s">
        <v>55</v>
      </c>
      <c r="D54" s="12" t="s">
        <v>8</v>
      </c>
      <c r="E54" s="73">
        <v>44643</v>
      </c>
      <c r="F54" s="73"/>
      <c r="G54" s="13">
        <v>44856</v>
      </c>
      <c r="H54" s="13" t="s">
        <v>161</v>
      </c>
      <c r="I54" s="74">
        <v>5049581350</v>
      </c>
      <c r="J54" s="74"/>
      <c r="K54" s="14" t="s">
        <v>36</v>
      </c>
      <c r="L54" s="14" t="s">
        <v>36</v>
      </c>
      <c r="M54" s="14" t="s">
        <v>36</v>
      </c>
      <c r="N54" s="14"/>
      <c r="O54" s="16" t="s">
        <v>26</v>
      </c>
      <c r="P54" s="12" t="s">
        <v>51</v>
      </c>
      <c r="Q54"/>
      <c r="R54"/>
      <c r="S54"/>
      <c r="T54"/>
    </row>
    <row r="55" spans="1:20" x14ac:dyDescent="0.25">
      <c r="A55" s="67"/>
      <c r="B55" s="85"/>
      <c r="C55" s="70"/>
      <c r="D55" s="2" t="s">
        <v>45</v>
      </c>
      <c r="E55" s="5">
        <v>44637</v>
      </c>
      <c r="F55" s="5">
        <v>44637</v>
      </c>
      <c r="G55" s="5">
        <v>44637</v>
      </c>
      <c r="H55" s="17"/>
      <c r="I55" s="2"/>
      <c r="J55" s="2"/>
      <c r="K55" s="2" t="s">
        <v>36</v>
      </c>
      <c r="L55" s="2" t="s">
        <v>36</v>
      </c>
      <c r="M55" s="2" t="s">
        <v>36</v>
      </c>
      <c r="N55" s="2"/>
      <c r="O55" s="2" t="s">
        <v>29</v>
      </c>
      <c r="P55" s="7" t="s">
        <v>56</v>
      </c>
      <c r="Q55"/>
      <c r="R55"/>
      <c r="S55"/>
      <c r="T55"/>
    </row>
    <row r="56" spans="1:20" x14ac:dyDescent="0.25">
      <c r="A56" s="67"/>
      <c r="B56" s="85"/>
      <c r="C56" s="70"/>
      <c r="D56" s="2" t="s">
        <v>119</v>
      </c>
      <c r="E56" s="5">
        <v>44676</v>
      </c>
      <c r="F56" s="5">
        <v>44676</v>
      </c>
      <c r="G56" s="5">
        <v>44676</v>
      </c>
      <c r="H56" s="17"/>
      <c r="I56" s="33"/>
      <c r="J56" s="34"/>
      <c r="K56" s="2" t="s">
        <v>36</v>
      </c>
      <c r="L56" s="2"/>
      <c r="M56" s="2" t="s">
        <v>36</v>
      </c>
      <c r="N56" s="2"/>
      <c r="O56" s="2"/>
      <c r="P56" s="7"/>
      <c r="Q56"/>
      <c r="R56"/>
      <c r="S56"/>
      <c r="T56"/>
    </row>
    <row r="57" spans="1:20" x14ac:dyDescent="0.25">
      <c r="A57" s="67"/>
      <c r="B57" s="85"/>
      <c r="C57" s="70"/>
      <c r="D57" s="2" t="s">
        <v>102</v>
      </c>
      <c r="E57" s="5">
        <v>44819</v>
      </c>
      <c r="F57" s="5">
        <v>44819</v>
      </c>
      <c r="G57" s="2"/>
      <c r="H57" s="17"/>
      <c r="I57" s="21"/>
      <c r="J57" s="22"/>
      <c r="K57" s="2" t="s">
        <v>36</v>
      </c>
      <c r="L57" s="2" t="s">
        <v>36</v>
      </c>
      <c r="M57" s="2"/>
      <c r="N57" s="2"/>
      <c r="O57" s="2" t="s">
        <v>27</v>
      </c>
      <c r="P57" s="2" t="s">
        <v>52</v>
      </c>
      <c r="Q57"/>
      <c r="R57"/>
      <c r="S57"/>
      <c r="T57"/>
    </row>
    <row r="58" spans="1:20" x14ac:dyDescent="0.25">
      <c r="A58" s="67"/>
      <c r="B58" s="85"/>
      <c r="C58" s="70"/>
      <c r="D58" s="2" t="s">
        <v>86</v>
      </c>
      <c r="E58" s="5">
        <v>44854</v>
      </c>
      <c r="F58" s="5">
        <v>44854</v>
      </c>
      <c r="G58" s="5">
        <v>44868</v>
      </c>
      <c r="H58" s="17" t="s">
        <v>97</v>
      </c>
      <c r="I58" s="15"/>
      <c r="J58" s="2"/>
      <c r="K58" s="2" t="s">
        <v>36</v>
      </c>
      <c r="L58" s="2" t="s">
        <v>36</v>
      </c>
      <c r="M58" s="2" t="s">
        <v>36</v>
      </c>
      <c r="N58" s="2"/>
      <c r="O58" s="2" t="s">
        <v>28</v>
      </c>
      <c r="P58" s="2" t="s">
        <v>24</v>
      </c>
      <c r="Q58"/>
      <c r="R58" s="23"/>
      <c r="S58" s="23"/>
      <c r="T58" s="23"/>
    </row>
    <row r="59" spans="1:20" x14ac:dyDescent="0.25">
      <c r="A59" s="67"/>
      <c r="B59" s="85"/>
      <c r="C59" s="70"/>
      <c r="D59" s="2" t="s">
        <v>61</v>
      </c>
      <c r="E59" s="5">
        <v>44868</v>
      </c>
      <c r="F59" s="5">
        <v>44868</v>
      </c>
      <c r="G59" s="5">
        <v>44868</v>
      </c>
      <c r="H59" s="19"/>
      <c r="I59" s="2"/>
      <c r="J59" s="2"/>
      <c r="K59" s="2" t="s">
        <v>36</v>
      </c>
      <c r="L59" s="2" t="s">
        <v>36</v>
      </c>
      <c r="M59" s="2" t="s">
        <v>36</v>
      </c>
      <c r="N59" s="2"/>
      <c r="O59" s="2" t="s">
        <v>47</v>
      </c>
      <c r="P59" s="2" t="s">
        <v>104</v>
      </c>
      <c r="Q59"/>
      <c r="R59" s="23"/>
      <c r="S59" s="23"/>
      <c r="T59" s="23"/>
    </row>
    <row r="60" spans="1:20" x14ac:dyDescent="0.25">
      <c r="A60" s="67"/>
      <c r="B60" s="85"/>
      <c r="C60" s="70"/>
      <c r="D60" s="2" t="s">
        <v>117</v>
      </c>
      <c r="E60" s="5">
        <v>44893</v>
      </c>
      <c r="F60" s="5">
        <v>44893</v>
      </c>
      <c r="G60" s="5">
        <v>44893</v>
      </c>
      <c r="H60" s="19"/>
      <c r="I60" s="2"/>
      <c r="J60" s="2"/>
      <c r="K60" s="2" t="s">
        <v>36</v>
      </c>
      <c r="L60" s="2"/>
      <c r="M60" s="2"/>
      <c r="N60" s="2"/>
      <c r="O60" s="2"/>
      <c r="P60" s="2"/>
      <c r="Q60"/>
      <c r="R60" s="23"/>
      <c r="S60" s="23"/>
      <c r="T60" s="23"/>
    </row>
    <row r="61" spans="1:20" x14ac:dyDescent="0.25">
      <c r="A61" s="67"/>
      <c r="B61" s="85"/>
      <c r="C61" s="70"/>
      <c r="D61" s="2" t="s">
        <v>103</v>
      </c>
      <c r="E61" s="5">
        <v>44869</v>
      </c>
      <c r="F61" s="5">
        <v>44870</v>
      </c>
      <c r="G61" s="5">
        <v>44924</v>
      </c>
      <c r="H61" s="17" t="s">
        <v>98</v>
      </c>
      <c r="I61" s="24">
        <v>539318859</v>
      </c>
      <c r="J61" s="27">
        <f>I54+I61</f>
        <v>5588900209</v>
      </c>
      <c r="K61" s="2" t="s">
        <v>36</v>
      </c>
      <c r="L61" s="2" t="s">
        <v>36</v>
      </c>
      <c r="M61" s="2" t="s">
        <v>36</v>
      </c>
      <c r="N61" s="2"/>
      <c r="O61" s="2" t="s">
        <v>46</v>
      </c>
      <c r="P61" s="2" t="s">
        <v>105</v>
      </c>
      <c r="Q61"/>
      <c r="R61" s="23"/>
      <c r="S61" s="23"/>
      <c r="T61" s="23"/>
    </row>
    <row r="62" spans="1:20" x14ac:dyDescent="0.25">
      <c r="A62" s="67"/>
      <c r="B62" s="85"/>
      <c r="C62" s="70"/>
      <c r="D62" s="2" t="s">
        <v>118</v>
      </c>
      <c r="E62" s="35">
        <v>44893</v>
      </c>
      <c r="F62" s="5">
        <v>44893</v>
      </c>
      <c r="G62" s="5">
        <v>44893</v>
      </c>
      <c r="H62" s="17" t="s">
        <v>92</v>
      </c>
      <c r="I62" s="2"/>
      <c r="J62" s="2">
        <v>5588900209</v>
      </c>
      <c r="K62" s="2" t="s">
        <v>36</v>
      </c>
      <c r="M62" s="2"/>
      <c r="N62" s="2"/>
      <c r="O62" s="2" t="s">
        <v>233</v>
      </c>
      <c r="P62" s="2" t="s">
        <v>236</v>
      </c>
      <c r="Q62"/>
      <c r="R62"/>
      <c r="S62"/>
      <c r="T62"/>
    </row>
    <row r="63" spans="1:20" x14ac:dyDescent="0.25">
      <c r="A63" s="67"/>
      <c r="B63" s="85"/>
      <c r="C63" s="70"/>
      <c r="D63" s="2" t="s">
        <v>115</v>
      </c>
      <c r="E63" s="5">
        <v>44922</v>
      </c>
      <c r="F63" s="5">
        <v>44922</v>
      </c>
      <c r="G63" s="5">
        <v>44941</v>
      </c>
      <c r="H63" s="17" t="s">
        <v>107</v>
      </c>
      <c r="I63" s="2"/>
      <c r="J63" s="2"/>
      <c r="K63" s="2" t="s">
        <v>36</v>
      </c>
      <c r="L63" s="2"/>
      <c r="M63" s="2" t="s">
        <v>36</v>
      </c>
      <c r="N63" s="2"/>
      <c r="O63" s="2" t="s">
        <v>176</v>
      </c>
      <c r="P63" s="2" t="s">
        <v>237</v>
      </c>
      <c r="Q63"/>
      <c r="R63"/>
      <c r="S63"/>
      <c r="T63"/>
    </row>
    <row r="64" spans="1:20" x14ac:dyDescent="0.25">
      <c r="A64" s="67"/>
      <c r="B64" s="85"/>
      <c r="C64" s="70"/>
      <c r="D64" s="2" t="s">
        <v>116</v>
      </c>
      <c r="E64" s="5">
        <v>44942</v>
      </c>
      <c r="F64" s="5">
        <v>44942</v>
      </c>
      <c r="G64" s="5">
        <v>44976</v>
      </c>
      <c r="H64" s="17" t="s">
        <v>109</v>
      </c>
      <c r="I64" s="2"/>
      <c r="J64" s="2"/>
      <c r="K64" s="2" t="s">
        <v>36</v>
      </c>
      <c r="L64" s="2"/>
      <c r="M64" s="2" t="s">
        <v>36</v>
      </c>
      <c r="N64" s="2"/>
      <c r="O64" s="2" t="s">
        <v>232</v>
      </c>
      <c r="P64" s="2" t="s">
        <v>238</v>
      </c>
      <c r="Q64"/>
      <c r="R64"/>
      <c r="S64"/>
      <c r="T64"/>
    </row>
    <row r="65" spans="1:20" x14ac:dyDescent="0.25">
      <c r="A65" s="67"/>
      <c r="B65" s="85"/>
      <c r="C65" s="70"/>
      <c r="D65" s="2" t="s">
        <v>63</v>
      </c>
      <c r="E65" s="5">
        <v>44977</v>
      </c>
      <c r="F65" s="5">
        <v>44977</v>
      </c>
      <c r="G65" s="5">
        <v>44977</v>
      </c>
      <c r="H65" s="17"/>
      <c r="I65" s="2"/>
      <c r="J65" s="2"/>
      <c r="K65" s="2" t="s">
        <v>36</v>
      </c>
      <c r="L65" s="2"/>
      <c r="M65" s="2" t="s">
        <v>36</v>
      </c>
      <c r="N65" s="2"/>
      <c r="O65" s="2" t="s">
        <v>239</v>
      </c>
      <c r="P65" s="2" t="s">
        <v>240</v>
      </c>
      <c r="Q65"/>
      <c r="R65"/>
      <c r="S65"/>
      <c r="T65"/>
    </row>
    <row r="66" spans="1:20" ht="16.5" thickBot="1" x14ac:dyDescent="0.3">
      <c r="A66" s="67"/>
      <c r="B66" s="85"/>
      <c r="C66" s="70"/>
      <c r="D66" s="11" t="s">
        <v>113</v>
      </c>
      <c r="E66" s="5">
        <v>44984</v>
      </c>
      <c r="F66" s="5">
        <v>44984</v>
      </c>
      <c r="G66" s="5">
        <v>44984</v>
      </c>
      <c r="H66" s="17"/>
      <c r="I66" s="2"/>
      <c r="J66" s="2"/>
      <c r="K66" s="2" t="s">
        <v>36</v>
      </c>
      <c r="L66" s="2"/>
      <c r="M66" s="2"/>
      <c r="N66" s="2"/>
      <c r="O66" s="2"/>
      <c r="P66" s="2"/>
      <c r="Q66"/>
      <c r="R66"/>
      <c r="S66"/>
      <c r="T66"/>
    </row>
    <row r="67" spans="1:20" ht="16.5" thickBot="1" x14ac:dyDescent="0.3">
      <c r="A67" s="67"/>
      <c r="B67" s="88"/>
      <c r="C67" s="71"/>
      <c r="D67" s="11" t="s">
        <v>219</v>
      </c>
      <c r="E67" s="5">
        <v>44979</v>
      </c>
      <c r="F67" s="5">
        <v>44979</v>
      </c>
      <c r="G67" s="5">
        <v>45004</v>
      </c>
      <c r="H67" s="17" t="s">
        <v>273</v>
      </c>
      <c r="I67" s="32"/>
      <c r="J67" s="32"/>
      <c r="K67" s="32" t="s">
        <v>36</v>
      </c>
      <c r="L67" s="32"/>
      <c r="M67" s="32" t="s">
        <v>36</v>
      </c>
      <c r="N67" s="32"/>
      <c r="O67" s="32"/>
      <c r="P67" s="32"/>
      <c r="Q67"/>
      <c r="R67"/>
      <c r="S67"/>
      <c r="T67"/>
    </row>
    <row r="68" spans="1:20" ht="16.5" thickBot="1" x14ac:dyDescent="0.3">
      <c r="A68" s="67"/>
      <c r="B68" s="88"/>
      <c r="C68" s="71"/>
      <c r="D68" s="11" t="s">
        <v>274</v>
      </c>
      <c r="E68" s="36">
        <v>44984</v>
      </c>
      <c r="F68" s="36">
        <v>44984</v>
      </c>
      <c r="G68" s="36">
        <v>44984</v>
      </c>
      <c r="H68" s="54"/>
      <c r="I68" s="32"/>
      <c r="J68" s="32"/>
      <c r="K68" s="32" t="s">
        <v>36</v>
      </c>
      <c r="L68" s="32"/>
      <c r="M68" s="32" t="s">
        <v>36</v>
      </c>
      <c r="N68" s="32"/>
      <c r="O68" s="32"/>
      <c r="P68" s="32"/>
      <c r="Q68"/>
      <c r="R68"/>
      <c r="S68"/>
      <c r="T68"/>
    </row>
    <row r="69" spans="1:20" ht="16.5" thickBot="1" x14ac:dyDescent="0.3">
      <c r="A69" s="67"/>
      <c r="B69" s="86"/>
      <c r="C69" s="72"/>
      <c r="D69" s="11"/>
      <c r="E69" s="11"/>
      <c r="F69" s="11"/>
      <c r="G69" s="11"/>
      <c r="H69" s="80"/>
      <c r="I69" s="11"/>
      <c r="J69" s="11"/>
      <c r="K69" s="11"/>
      <c r="L69" s="11"/>
      <c r="M69" s="11"/>
      <c r="N69" s="11"/>
      <c r="O69" s="11"/>
      <c r="P69" s="11"/>
      <c r="Q69"/>
      <c r="R69"/>
      <c r="S69"/>
      <c r="T69"/>
    </row>
    <row r="70" spans="1:20" ht="35.25" customHeight="1" x14ac:dyDescent="0.25">
      <c r="A70" s="67">
        <v>6</v>
      </c>
      <c r="B70" s="87" t="s">
        <v>57</v>
      </c>
      <c r="C70" s="68" t="s">
        <v>58</v>
      </c>
      <c r="D70" s="12" t="s">
        <v>8</v>
      </c>
      <c r="E70" s="73">
        <v>44525</v>
      </c>
      <c r="F70" s="73"/>
      <c r="G70" s="25">
        <f>E70+45-1</f>
        <v>44569</v>
      </c>
      <c r="H70" s="13" t="s">
        <v>59</v>
      </c>
      <c r="I70" s="74">
        <v>734243079</v>
      </c>
      <c r="J70" s="74"/>
      <c r="K70" s="14" t="s">
        <v>36</v>
      </c>
      <c r="L70" s="14"/>
      <c r="M70" s="14"/>
      <c r="N70" s="14"/>
      <c r="O70" s="16" t="s">
        <v>203</v>
      </c>
      <c r="P70" s="48" t="s">
        <v>244</v>
      </c>
      <c r="Q70"/>
      <c r="R70"/>
      <c r="S70"/>
      <c r="T70"/>
    </row>
    <row r="71" spans="1:20" x14ac:dyDescent="0.25">
      <c r="A71" s="67"/>
      <c r="B71" s="85"/>
      <c r="C71" s="70"/>
      <c r="D71" s="2" t="s">
        <v>45</v>
      </c>
      <c r="E71" s="5">
        <v>44531</v>
      </c>
      <c r="F71" s="5">
        <v>44531</v>
      </c>
      <c r="G71" s="5">
        <v>44531</v>
      </c>
      <c r="H71" s="17"/>
      <c r="I71" s="2"/>
      <c r="J71" s="2"/>
      <c r="K71" s="2" t="s">
        <v>36</v>
      </c>
      <c r="L71" s="2"/>
      <c r="M71" s="2"/>
      <c r="N71" s="2"/>
      <c r="O71" s="2" t="s">
        <v>185</v>
      </c>
      <c r="P71" s="7" t="s">
        <v>241</v>
      </c>
      <c r="Q71"/>
      <c r="R71"/>
      <c r="S71"/>
      <c r="T71"/>
    </row>
    <row r="72" spans="1:20" x14ac:dyDescent="0.25">
      <c r="A72" s="67"/>
      <c r="B72" s="85"/>
      <c r="C72" s="70"/>
      <c r="D72" s="2" t="s">
        <v>60</v>
      </c>
      <c r="E72" s="5"/>
      <c r="F72" s="5">
        <v>44554</v>
      </c>
      <c r="G72" s="5">
        <f>F72+38</f>
        <v>44592</v>
      </c>
      <c r="H72" s="17" t="s">
        <v>281</v>
      </c>
      <c r="I72" s="2"/>
      <c r="J72" s="2"/>
      <c r="K72" s="2" t="s">
        <v>36</v>
      </c>
      <c r="L72" s="2"/>
      <c r="M72" s="2"/>
      <c r="N72" s="2"/>
      <c r="O72" s="2" t="s">
        <v>209</v>
      </c>
      <c r="P72" s="2" t="s">
        <v>245</v>
      </c>
      <c r="Q72"/>
      <c r="R72"/>
      <c r="S72"/>
      <c r="T72"/>
    </row>
    <row r="73" spans="1:20" x14ac:dyDescent="0.25">
      <c r="A73" s="67"/>
      <c r="B73" s="85"/>
      <c r="C73" s="70"/>
      <c r="D73" s="2" t="s">
        <v>122</v>
      </c>
      <c r="E73" s="5"/>
      <c r="F73" s="5"/>
      <c r="G73" s="5"/>
      <c r="H73" s="17"/>
      <c r="I73" s="2"/>
      <c r="J73" s="2"/>
      <c r="K73" s="2"/>
      <c r="L73" s="2"/>
      <c r="M73" s="2"/>
      <c r="N73" s="2"/>
      <c r="O73" s="2" t="s">
        <v>160</v>
      </c>
      <c r="P73" s="2" t="s">
        <v>243</v>
      </c>
      <c r="Q73"/>
      <c r="R73"/>
      <c r="S73"/>
      <c r="T73"/>
    </row>
    <row r="74" spans="1:20" x14ac:dyDescent="0.25">
      <c r="A74" s="67"/>
      <c r="B74" s="85"/>
      <c r="C74" s="70"/>
      <c r="D74" s="2" t="s">
        <v>61</v>
      </c>
      <c r="E74" s="5">
        <v>44593</v>
      </c>
      <c r="F74" s="2"/>
      <c r="G74" s="2"/>
      <c r="H74" s="17"/>
      <c r="I74" s="15"/>
      <c r="J74" s="2"/>
      <c r="K74" s="2" t="s">
        <v>36</v>
      </c>
      <c r="L74" s="2"/>
      <c r="M74" s="2"/>
      <c r="N74" s="2"/>
      <c r="O74" s="2" t="s">
        <v>233</v>
      </c>
      <c r="P74" s="2" t="s">
        <v>246</v>
      </c>
      <c r="Q74"/>
      <c r="R74"/>
      <c r="S74"/>
      <c r="T74"/>
    </row>
    <row r="75" spans="1:20" x14ac:dyDescent="0.25">
      <c r="A75" s="67"/>
      <c r="B75" s="85"/>
      <c r="C75" s="70"/>
      <c r="D75" s="2" t="s">
        <v>110</v>
      </c>
      <c r="E75" s="5"/>
      <c r="F75" s="2"/>
      <c r="G75" s="2"/>
      <c r="H75" s="17"/>
      <c r="I75" s="15"/>
      <c r="J75" s="2"/>
      <c r="K75" s="2" t="s">
        <v>36</v>
      </c>
      <c r="L75" s="2"/>
      <c r="M75" s="2"/>
      <c r="N75" s="2"/>
      <c r="O75" s="2" t="s">
        <v>176</v>
      </c>
      <c r="P75" s="2" t="s">
        <v>242</v>
      </c>
      <c r="Q75"/>
      <c r="R75"/>
      <c r="S75"/>
      <c r="T75"/>
    </row>
    <row r="76" spans="1:20" x14ac:dyDescent="0.25">
      <c r="A76" s="67"/>
      <c r="B76" s="85"/>
      <c r="C76" s="70"/>
      <c r="D76" s="2" t="s">
        <v>62</v>
      </c>
      <c r="E76" s="5"/>
      <c r="F76" s="5">
        <v>44608</v>
      </c>
      <c r="G76" s="5">
        <f>F76+30-1</f>
        <v>44637</v>
      </c>
      <c r="H76" s="19" t="s">
        <v>282</v>
      </c>
      <c r="I76" s="2"/>
      <c r="J76" s="2"/>
      <c r="K76" s="2" t="s">
        <v>36</v>
      </c>
      <c r="L76" s="2"/>
      <c r="M76" s="2" t="s">
        <v>36</v>
      </c>
      <c r="N76" s="2"/>
      <c r="O76" s="2"/>
      <c r="P76" s="2"/>
      <c r="Q76"/>
      <c r="R76"/>
      <c r="S76"/>
      <c r="T76"/>
    </row>
    <row r="77" spans="1:20" x14ac:dyDescent="0.25">
      <c r="A77" s="67"/>
      <c r="B77" s="85"/>
      <c r="C77" s="70"/>
      <c r="D77" s="2" t="s">
        <v>64</v>
      </c>
      <c r="E77" s="2"/>
      <c r="F77" s="5">
        <f>G76+1</f>
        <v>44638</v>
      </c>
      <c r="G77" s="5">
        <f>F77+14</f>
        <v>44652</v>
      </c>
      <c r="H77" s="17" t="s">
        <v>152</v>
      </c>
      <c r="I77" s="15"/>
      <c r="J77" s="2"/>
      <c r="K77" s="2" t="s">
        <v>36</v>
      </c>
      <c r="L77" s="2"/>
      <c r="M77" s="2"/>
      <c r="N77" s="2"/>
      <c r="O77" s="2"/>
      <c r="P77" s="2"/>
      <c r="Q77"/>
      <c r="R77"/>
      <c r="S77"/>
      <c r="T77"/>
    </row>
    <row r="78" spans="1:20" x14ac:dyDescent="0.25">
      <c r="A78" s="67"/>
      <c r="B78" s="85"/>
      <c r="C78" s="70"/>
      <c r="D78" s="2" t="s">
        <v>65</v>
      </c>
      <c r="E78" s="5"/>
      <c r="F78" s="5">
        <f>G77+1</f>
        <v>44653</v>
      </c>
      <c r="G78" s="5">
        <f>F78+29</f>
        <v>44682</v>
      </c>
      <c r="H78" s="17" t="s">
        <v>283</v>
      </c>
      <c r="I78" s="2"/>
      <c r="J78" s="2"/>
      <c r="K78" s="2" t="s">
        <v>36</v>
      </c>
      <c r="L78" s="2"/>
      <c r="M78" s="2"/>
      <c r="N78" s="2"/>
      <c r="O78" s="2"/>
      <c r="P78" s="2"/>
      <c r="Q78"/>
      <c r="R78"/>
      <c r="S78"/>
      <c r="T78"/>
    </row>
    <row r="79" spans="1:20" x14ac:dyDescent="0.25">
      <c r="A79" s="67"/>
      <c r="B79" s="85"/>
      <c r="C79" s="70"/>
      <c r="D79" s="2" t="s">
        <v>66</v>
      </c>
      <c r="E79" s="2"/>
      <c r="F79" s="5">
        <f>G78+1</f>
        <v>44683</v>
      </c>
      <c r="G79" s="5">
        <f>F79+17</f>
        <v>44700</v>
      </c>
      <c r="H79" s="17" t="s">
        <v>284</v>
      </c>
      <c r="I79" s="2"/>
      <c r="J79" s="2"/>
      <c r="K79" s="2"/>
      <c r="L79" s="2"/>
      <c r="M79" s="2"/>
      <c r="N79" s="2"/>
      <c r="O79" s="2"/>
      <c r="P79" s="2"/>
      <c r="Q79"/>
      <c r="R79"/>
      <c r="S79"/>
      <c r="T79"/>
    </row>
    <row r="80" spans="1:20" x14ac:dyDescent="0.25">
      <c r="A80" s="67"/>
      <c r="B80" s="85"/>
      <c r="C80" s="70"/>
      <c r="D80" s="2" t="s">
        <v>63</v>
      </c>
      <c r="E80" s="2"/>
      <c r="F80" s="5">
        <f>G79+1</f>
        <v>44701</v>
      </c>
      <c r="G80" s="2"/>
      <c r="H80" s="17"/>
      <c r="I80" s="2"/>
      <c r="J80" s="2"/>
      <c r="K80" s="2" t="s">
        <v>36</v>
      </c>
      <c r="L80" s="2"/>
      <c r="M80" s="2"/>
      <c r="N80" s="2"/>
      <c r="O80" s="2"/>
      <c r="P80" s="2"/>
      <c r="Q80"/>
      <c r="R80"/>
      <c r="S80"/>
      <c r="T80"/>
    </row>
    <row r="81" spans="1:20" x14ac:dyDescent="0.25">
      <c r="A81" s="67"/>
      <c r="B81" s="85"/>
      <c r="C81" s="70"/>
      <c r="D81" s="2" t="s">
        <v>123</v>
      </c>
      <c r="E81" s="2"/>
      <c r="F81" s="5"/>
      <c r="G81" s="2"/>
      <c r="H81" s="17"/>
      <c r="I81" s="2"/>
      <c r="J81" s="2"/>
      <c r="K81" s="2"/>
      <c r="L81" s="2"/>
      <c r="M81" s="2"/>
      <c r="N81" s="2"/>
      <c r="O81" s="2"/>
      <c r="P81" s="2"/>
      <c r="Q81"/>
      <c r="R81"/>
      <c r="S81"/>
      <c r="T81"/>
    </row>
    <row r="82" spans="1:20" x14ac:dyDescent="0.25">
      <c r="A82" s="67"/>
      <c r="B82" s="85"/>
      <c r="C82" s="70"/>
      <c r="D82" s="2" t="s">
        <v>68</v>
      </c>
      <c r="E82" s="2"/>
      <c r="F82" s="5">
        <v>44704</v>
      </c>
      <c r="G82" s="5">
        <f>F82+72</f>
        <v>44776</v>
      </c>
      <c r="H82" s="17" t="s">
        <v>285</v>
      </c>
      <c r="I82" s="2"/>
      <c r="J82" s="2"/>
      <c r="K82" s="2" t="s">
        <v>36</v>
      </c>
      <c r="L82" s="2"/>
      <c r="M82" s="2"/>
      <c r="N82" s="2"/>
      <c r="O82" s="2"/>
      <c r="P82" s="2"/>
      <c r="Q82"/>
      <c r="R82"/>
      <c r="S82"/>
      <c r="T82"/>
    </row>
    <row r="83" spans="1:20" x14ac:dyDescent="0.25">
      <c r="A83" s="67"/>
      <c r="B83" s="85"/>
      <c r="C83" s="70"/>
      <c r="D83" s="2" t="s">
        <v>124</v>
      </c>
      <c r="E83" s="2"/>
      <c r="F83" s="5"/>
      <c r="G83" s="5"/>
      <c r="H83" s="17"/>
      <c r="I83"/>
      <c r="J83" s="2"/>
      <c r="K83" s="2"/>
      <c r="L83" s="2"/>
      <c r="M83" s="2"/>
      <c r="N83" s="2"/>
      <c r="O83" s="2"/>
      <c r="P83" s="2"/>
      <c r="Q83"/>
      <c r="R83"/>
      <c r="S83"/>
      <c r="T83"/>
    </row>
    <row r="84" spans="1:20" x14ac:dyDescent="0.25">
      <c r="A84" s="67"/>
      <c r="B84" s="85"/>
      <c r="C84" s="70"/>
      <c r="D84" s="2" t="s">
        <v>67</v>
      </c>
      <c r="E84" s="2"/>
      <c r="F84" s="2"/>
      <c r="G84" s="2"/>
      <c r="H84" s="17"/>
      <c r="I84" s="26">
        <v>134000000</v>
      </c>
      <c r="J84" s="27">
        <f>I84+I70</f>
        <v>868243079</v>
      </c>
      <c r="K84" s="2" t="s">
        <v>36</v>
      </c>
      <c r="L84" s="2"/>
      <c r="M84" s="2" t="s">
        <v>36</v>
      </c>
      <c r="N84" s="2"/>
      <c r="O84" s="2"/>
      <c r="P84" s="2"/>
      <c r="Q84"/>
      <c r="R84"/>
      <c r="S84"/>
      <c r="T84"/>
    </row>
    <row r="85" spans="1:20" x14ac:dyDescent="0.25">
      <c r="A85" s="67"/>
      <c r="B85" s="85"/>
      <c r="C85" s="70"/>
      <c r="D85" s="2" t="s">
        <v>125</v>
      </c>
      <c r="E85" s="5">
        <v>44778</v>
      </c>
      <c r="F85" s="2"/>
      <c r="G85" s="2"/>
      <c r="H85" s="17"/>
      <c r="I85" s="26"/>
      <c r="J85" s="27"/>
      <c r="K85" s="2"/>
      <c r="L85" s="2"/>
      <c r="M85" s="2"/>
      <c r="N85" s="2"/>
      <c r="O85" s="2"/>
      <c r="P85" s="2"/>
      <c r="Q85"/>
      <c r="R85"/>
      <c r="S85"/>
      <c r="T85"/>
    </row>
    <row r="86" spans="1:20" x14ac:dyDescent="0.25">
      <c r="A86" s="67"/>
      <c r="B86" s="85"/>
      <c r="C86" s="70"/>
      <c r="D86" s="2" t="s">
        <v>69</v>
      </c>
      <c r="E86" s="5">
        <v>44778</v>
      </c>
      <c r="F86" s="5">
        <v>44778</v>
      </c>
      <c r="G86" s="5">
        <f>F86+56</f>
        <v>44834</v>
      </c>
      <c r="H86" s="17" t="s">
        <v>286</v>
      </c>
      <c r="I86" s="2"/>
      <c r="J86" s="2"/>
      <c r="K86" s="2" t="s">
        <v>36</v>
      </c>
      <c r="L86" s="2"/>
      <c r="M86" s="2"/>
      <c r="N86" s="2"/>
      <c r="O86" s="2"/>
      <c r="P86" s="2"/>
      <c r="Q86"/>
      <c r="R86"/>
      <c r="S86"/>
      <c r="T86"/>
    </row>
    <row r="87" spans="1:20" x14ac:dyDescent="0.25">
      <c r="A87" s="67"/>
      <c r="B87" s="85"/>
      <c r="C87" s="70"/>
      <c r="D87" s="2" t="s">
        <v>126</v>
      </c>
      <c r="E87" s="5">
        <v>44789</v>
      </c>
      <c r="F87" s="5"/>
      <c r="G87" s="5"/>
      <c r="H87" s="17"/>
      <c r="I87" s="2"/>
      <c r="J87" s="2"/>
      <c r="K87" s="2"/>
      <c r="L87" s="2"/>
      <c r="M87" s="2"/>
      <c r="N87" s="2"/>
      <c r="O87" s="2"/>
      <c r="P87" s="2"/>
      <c r="Q87"/>
      <c r="R87"/>
      <c r="S87"/>
      <c r="T87"/>
    </row>
    <row r="88" spans="1:20" x14ac:dyDescent="0.25">
      <c r="A88" s="67"/>
      <c r="B88" s="85"/>
      <c r="C88" s="70"/>
      <c r="D88" s="2" t="s">
        <v>70</v>
      </c>
      <c r="E88" s="5">
        <v>44802</v>
      </c>
      <c r="F88" s="2"/>
      <c r="G88" s="2"/>
      <c r="H88" s="17" t="s">
        <v>138</v>
      </c>
      <c r="I88" s="2"/>
      <c r="J88" s="2"/>
      <c r="K88" s="2"/>
      <c r="L88" s="2"/>
      <c r="M88" s="2"/>
      <c r="N88" s="2"/>
      <c r="O88" s="2"/>
      <c r="P88" s="2"/>
      <c r="Q88"/>
      <c r="R88"/>
      <c r="S88"/>
      <c r="T88"/>
    </row>
    <row r="89" spans="1:20" x14ac:dyDescent="0.25">
      <c r="A89" s="67"/>
      <c r="B89" s="85"/>
      <c r="C89" s="70"/>
      <c r="D89" s="2" t="s">
        <v>127</v>
      </c>
      <c r="E89" s="2"/>
      <c r="F89" s="2"/>
      <c r="G89" s="2"/>
      <c r="H89" s="17"/>
      <c r="I89" s="2"/>
      <c r="J89" s="2"/>
      <c r="K89" s="2"/>
      <c r="L89" s="2"/>
      <c r="M89" s="2"/>
      <c r="N89" s="2"/>
      <c r="O89" s="2"/>
      <c r="P89" s="2"/>
      <c r="Q89"/>
      <c r="R89"/>
      <c r="S89"/>
      <c r="T89"/>
    </row>
    <row r="90" spans="1:20" x14ac:dyDescent="0.25">
      <c r="A90" s="67"/>
      <c r="B90" s="88"/>
      <c r="C90" s="71"/>
      <c r="D90" s="2" t="s">
        <v>133</v>
      </c>
      <c r="E90" s="32" t="s">
        <v>137</v>
      </c>
      <c r="F90" s="32"/>
      <c r="G90" s="32"/>
      <c r="H90" s="54" t="s">
        <v>107</v>
      </c>
      <c r="I90" s="32"/>
      <c r="J90" s="32"/>
      <c r="K90" s="32"/>
      <c r="L90" s="32"/>
      <c r="M90" s="32"/>
      <c r="N90" s="32"/>
      <c r="O90" s="32"/>
      <c r="P90" s="32"/>
      <c r="Q90"/>
      <c r="R90"/>
      <c r="S90"/>
      <c r="T90"/>
    </row>
    <row r="91" spans="1:20" x14ac:dyDescent="0.25">
      <c r="A91" s="67"/>
      <c r="B91" s="88"/>
      <c r="C91" s="71"/>
      <c r="D91" s="2" t="s">
        <v>134</v>
      </c>
      <c r="E91" s="32"/>
      <c r="F91" s="32"/>
      <c r="G91" s="32"/>
      <c r="H91" s="54"/>
      <c r="I91" s="32"/>
      <c r="J91" s="32"/>
      <c r="K91" s="32"/>
      <c r="L91" s="32"/>
      <c r="M91" s="32"/>
      <c r="N91" s="32"/>
      <c r="O91" s="32"/>
      <c r="P91" s="32"/>
      <c r="Q91"/>
      <c r="R91"/>
      <c r="S91"/>
      <c r="T91"/>
    </row>
    <row r="92" spans="1:20" x14ac:dyDescent="0.25">
      <c r="A92" s="67"/>
      <c r="B92" s="88"/>
      <c r="C92" s="71"/>
      <c r="D92" s="2" t="s">
        <v>135</v>
      </c>
      <c r="E92" s="36">
        <v>44883</v>
      </c>
      <c r="F92" s="32"/>
      <c r="G92" s="32"/>
      <c r="H92" s="54" t="s">
        <v>139</v>
      </c>
      <c r="I92" s="32"/>
      <c r="J92" s="32"/>
      <c r="K92" s="32" t="s">
        <v>36</v>
      </c>
      <c r="L92" s="32"/>
      <c r="M92" s="32"/>
      <c r="N92" s="32"/>
      <c r="O92" s="32"/>
      <c r="P92" s="32"/>
      <c r="Q92"/>
      <c r="R92"/>
      <c r="S92"/>
      <c r="T92"/>
    </row>
    <row r="93" spans="1:20" x14ac:dyDescent="0.25">
      <c r="A93" s="67"/>
      <c r="B93" s="88"/>
      <c r="C93" s="71"/>
      <c r="D93" s="2" t="s">
        <v>136</v>
      </c>
      <c r="E93" s="36">
        <v>44907</v>
      </c>
      <c r="F93" s="32"/>
      <c r="G93" s="32"/>
      <c r="H93" s="54"/>
      <c r="I93" s="32"/>
      <c r="J93" s="32"/>
      <c r="K93" s="32" t="s">
        <v>36</v>
      </c>
      <c r="L93" s="32"/>
      <c r="M93" s="32"/>
      <c r="N93" s="32"/>
      <c r="O93" s="32"/>
      <c r="P93" s="32"/>
      <c r="Q93"/>
      <c r="R93"/>
      <c r="S93"/>
      <c r="T93"/>
    </row>
    <row r="94" spans="1:20" ht="16.5" thickBot="1" x14ac:dyDescent="0.3">
      <c r="A94" s="67"/>
      <c r="B94" s="86"/>
      <c r="C94" s="72"/>
      <c r="D94" s="11"/>
      <c r="E94" s="11"/>
      <c r="F94" s="11"/>
      <c r="G94" s="11"/>
      <c r="H94" s="80"/>
      <c r="I94" s="11"/>
      <c r="J94" s="11"/>
      <c r="K94" s="11"/>
      <c r="L94" s="11"/>
      <c r="M94" s="11"/>
      <c r="N94" s="11"/>
      <c r="O94" s="11"/>
      <c r="P94" s="11"/>
      <c r="Q94"/>
      <c r="R94"/>
      <c r="S94"/>
      <c r="T94"/>
    </row>
    <row r="95" spans="1:20" x14ac:dyDescent="0.25">
      <c r="A95" s="67">
        <v>7</v>
      </c>
      <c r="B95" s="87" t="s">
        <v>2</v>
      </c>
      <c r="C95" s="68" t="s">
        <v>71</v>
      </c>
      <c r="D95" s="12" t="s">
        <v>8</v>
      </c>
      <c r="E95" s="73">
        <v>44551</v>
      </c>
      <c r="F95" s="73"/>
      <c r="G95" s="13">
        <f>E95+45</f>
        <v>44596</v>
      </c>
      <c r="H95" s="13" t="s">
        <v>280</v>
      </c>
      <c r="I95" s="74">
        <v>462832580</v>
      </c>
      <c r="J95" s="74"/>
      <c r="K95" s="14" t="s">
        <v>36</v>
      </c>
      <c r="L95" s="14"/>
      <c r="M95" s="14" t="s">
        <v>36</v>
      </c>
      <c r="N95" s="14"/>
      <c r="O95" s="16" t="s">
        <v>203</v>
      </c>
      <c r="P95" s="12" t="s">
        <v>247</v>
      </c>
      <c r="Q95"/>
      <c r="R95"/>
      <c r="S95"/>
      <c r="T95"/>
    </row>
    <row r="96" spans="1:20" x14ac:dyDescent="0.25">
      <c r="A96" s="67"/>
      <c r="B96" s="89"/>
      <c r="C96" s="69"/>
      <c r="D96" s="28" t="s">
        <v>141</v>
      </c>
      <c r="E96" s="39">
        <v>44551</v>
      </c>
      <c r="F96" s="39">
        <v>44551</v>
      </c>
      <c r="G96" s="40">
        <v>44551</v>
      </c>
      <c r="H96" s="40"/>
      <c r="I96" s="41"/>
      <c r="J96" s="41"/>
      <c r="K96" s="14" t="s">
        <v>36</v>
      </c>
      <c r="L96" s="14"/>
      <c r="M96" s="14"/>
      <c r="N96" s="14"/>
      <c r="O96" s="42" t="s">
        <v>248</v>
      </c>
      <c r="P96" s="14" t="s">
        <v>249</v>
      </c>
      <c r="Q96"/>
      <c r="R96"/>
      <c r="S96"/>
      <c r="T96"/>
    </row>
    <row r="97" spans="1:20" x14ac:dyDescent="0.25">
      <c r="A97" s="67"/>
      <c r="B97" s="89"/>
      <c r="C97" s="69"/>
      <c r="D97" s="28" t="s">
        <v>140</v>
      </c>
      <c r="E97" s="39">
        <v>44579</v>
      </c>
      <c r="F97" s="39">
        <v>44579</v>
      </c>
      <c r="G97" s="40">
        <v>44579</v>
      </c>
      <c r="H97" s="40"/>
      <c r="I97" s="41"/>
      <c r="J97" s="41"/>
      <c r="K97" s="14" t="s">
        <v>36</v>
      </c>
      <c r="L97" s="14"/>
      <c r="M97" s="14"/>
      <c r="N97" s="14"/>
      <c r="O97" s="42" t="s">
        <v>233</v>
      </c>
      <c r="P97" s="14" t="s">
        <v>250</v>
      </c>
      <c r="Q97"/>
      <c r="R97"/>
      <c r="S97"/>
      <c r="T97"/>
    </row>
    <row r="98" spans="1:20" x14ac:dyDescent="0.25">
      <c r="A98" s="67"/>
      <c r="B98" s="85"/>
      <c r="C98" s="70"/>
      <c r="D98" s="28" t="s">
        <v>60</v>
      </c>
      <c r="E98" s="5">
        <v>44587</v>
      </c>
      <c r="F98" s="5">
        <v>44587</v>
      </c>
      <c r="G98" s="5">
        <f>F98+29</f>
        <v>44616</v>
      </c>
      <c r="H98" s="17" t="s">
        <v>283</v>
      </c>
      <c r="I98" s="2"/>
      <c r="J98" s="2"/>
      <c r="K98" s="14" t="s">
        <v>36</v>
      </c>
      <c r="L98" s="2"/>
      <c r="M98" s="2" t="s">
        <v>36</v>
      </c>
      <c r="N98" s="2"/>
      <c r="O98" s="2" t="s">
        <v>28</v>
      </c>
      <c r="P98" s="7" t="s">
        <v>251</v>
      </c>
      <c r="Q98"/>
      <c r="R98"/>
      <c r="S98"/>
      <c r="T98"/>
    </row>
    <row r="99" spans="1:20" x14ac:dyDescent="0.25">
      <c r="A99" s="67"/>
      <c r="B99" s="85"/>
      <c r="C99" s="70"/>
      <c r="D99" s="2" t="s">
        <v>72</v>
      </c>
      <c r="E99" s="5">
        <v>44614</v>
      </c>
      <c r="F99" s="5">
        <v>44617</v>
      </c>
      <c r="G99" s="5">
        <f>F99+19</f>
        <v>44636</v>
      </c>
      <c r="H99" s="17" t="s">
        <v>107</v>
      </c>
      <c r="I99" s="21"/>
      <c r="J99" s="22"/>
      <c r="K99" s="14" t="s">
        <v>36</v>
      </c>
      <c r="L99" s="2"/>
      <c r="M99" s="2" t="s">
        <v>36</v>
      </c>
      <c r="N99" s="2"/>
      <c r="O99" s="2" t="s">
        <v>224</v>
      </c>
      <c r="P99" s="2" t="s">
        <v>252</v>
      </c>
      <c r="Q99"/>
      <c r="R99"/>
      <c r="S99"/>
      <c r="T99"/>
    </row>
    <row r="100" spans="1:20" x14ac:dyDescent="0.25">
      <c r="A100" s="67"/>
      <c r="B100" s="85"/>
      <c r="C100" s="70"/>
      <c r="D100" s="2" t="s">
        <v>61</v>
      </c>
      <c r="E100" s="5">
        <f>G99+1</f>
        <v>44637</v>
      </c>
      <c r="F100" s="2"/>
      <c r="G100" s="2"/>
      <c r="H100" s="17"/>
      <c r="I100" s="15"/>
      <c r="J100" s="2"/>
      <c r="K100" s="14" t="s">
        <v>36</v>
      </c>
      <c r="L100" s="2"/>
      <c r="M100" s="2" t="s">
        <v>36</v>
      </c>
      <c r="N100" s="2"/>
      <c r="O100" s="2" t="s">
        <v>226</v>
      </c>
      <c r="P100" s="2" t="s">
        <v>253</v>
      </c>
      <c r="Q100"/>
      <c r="R100"/>
      <c r="S100"/>
      <c r="T100"/>
    </row>
    <row r="101" spans="1:20" x14ac:dyDescent="0.25">
      <c r="A101" s="67"/>
      <c r="B101" s="85"/>
      <c r="C101" s="70"/>
      <c r="D101" s="2" t="s">
        <v>110</v>
      </c>
      <c r="E101" s="5">
        <v>44645</v>
      </c>
      <c r="F101" s="2"/>
      <c r="G101" s="2"/>
      <c r="H101" s="17"/>
      <c r="I101" s="15"/>
      <c r="J101" s="2"/>
      <c r="K101" s="14" t="s">
        <v>36</v>
      </c>
      <c r="L101" s="2"/>
      <c r="M101" s="2"/>
      <c r="N101" s="2"/>
      <c r="O101" s="2"/>
      <c r="P101" s="2"/>
      <c r="Q101"/>
      <c r="R101"/>
      <c r="S101"/>
      <c r="T101"/>
    </row>
    <row r="102" spans="1:20" x14ac:dyDescent="0.25">
      <c r="A102" s="67"/>
      <c r="B102" s="85"/>
      <c r="C102" s="70"/>
      <c r="D102" s="2" t="s">
        <v>73</v>
      </c>
      <c r="E102" s="5">
        <v>44644</v>
      </c>
      <c r="F102" s="5">
        <v>44647</v>
      </c>
      <c r="G102" s="5">
        <f>F102+30</f>
        <v>44677</v>
      </c>
      <c r="H102" s="19" t="s">
        <v>283</v>
      </c>
      <c r="I102" s="2"/>
      <c r="J102" s="2"/>
      <c r="K102" s="14" t="s">
        <v>36</v>
      </c>
      <c r="L102" s="2"/>
      <c r="M102" s="2"/>
      <c r="N102" s="2"/>
      <c r="O102" s="2"/>
      <c r="P102" s="2"/>
      <c r="Q102"/>
      <c r="R102"/>
      <c r="S102"/>
      <c r="T102"/>
    </row>
    <row r="103" spans="1:20" x14ac:dyDescent="0.25">
      <c r="A103" s="67"/>
      <c r="B103" s="85"/>
      <c r="C103" s="70"/>
      <c r="D103" s="2" t="s">
        <v>128</v>
      </c>
      <c r="E103" s="5">
        <v>44650</v>
      </c>
      <c r="F103" s="5">
        <v>44650</v>
      </c>
      <c r="G103" s="5">
        <v>44650</v>
      </c>
      <c r="H103" s="19"/>
      <c r="I103" s="2"/>
      <c r="J103" s="2"/>
      <c r="K103" s="14" t="s">
        <v>36</v>
      </c>
      <c r="L103" s="2"/>
      <c r="M103" s="2" t="s">
        <v>36</v>
      </c>
      <c r="N103" s="2"/>
      <c r="O103" s="2"/>
      <c r="P103" s="2"/>
      <c r="Q103"/>
      <c r="R103"/>
      <c r="S103"/>
      <c r="T103"/>
    </row>
    <row r="104" spans="1:20" x14ac:dyDescent="0.25">
      <c r="A104" s="67"/>
      <c r="B104" s="85"/>
      <c r="C104" s="70"/>
      <c r="D104" s="2" t="s">
        <v>74</v>
      </c>
      <c r="E104" s="5">
        <v>44676</v>
      </c>
      <c r="F104" s="5">
        <f>G102</f>
        <v>44677</v>
      </c>
      <c r="G104" s="5">
        <f>F104+60</f>
        <v>44737</v>
      </c>
      <c r="H104" s="17" t="s">
        <v>287</v>
      </c>
      <c r="I104" s="15"/>
      <c r="J104" s="2"/>
      <c r="K104" s="14" t="s">
        <v>36</v>
      </c>
      <c r="L104" s="2"/>
      <c r="M104" s="2"/>
      <c r="N104" s="2"/>
      <c r="O104" s="2"/>
      <c r="P104" s="2"/>
      <c r="Q104"/>
      <c r="R104"/>
      <c r="S104"/>
      <c r="T104"/>
    </row>
    <row r="105" spans="1:20" x14ac:dyDescent="0.25">
      <c r="A105" s="67"/>
      <c r="B105" s="85"/>
      <c r="C105" s="70"/>
      <c r="D105" s="2" t="s">
        <v>129</v>
      </c>
      <c r="E105" s="5" t="s">
        <v>142</v>
      </c>
      <c r="F105" s="5"/>
      <c r="G105" s="5"/>
      <c r="H105" s="17"/>
      <c r="I105" s="15" t="s">
        <v>144</v>
      </c>
      <c r="J105" s="2"/>
      <c r="K105" s="14" t="s">
        <v>36</v>
      </c>
      <c r="L105" s="2"/>
      <c r="M105" s="2" t="s">
        <v>36</v>
      </c>
      <c r="N105" s="2"/>
      <c r="O105" s="2"/>
      <c r="P105" s="2"/>
      <c r="Q105"/>
      <c r="R105"/>
      <c r="S105"/>
      <c r="T105"/>
    </row>
    <row r="106" spans="1:20" x14ac:dyDescent="0.25">
      <c r="A106" s="67"/>
      <c r="B106" s="85"/>
      <c r="C106" s="70"/>
      <c r="D106" s="2" t="s">
        <v>75</v>
      </c>
      <c r="E106" s="5"/>
      <c r="F106" s="2"/>
      <c r="G106" s="2"/>
      <c r="H106" s="17"/>
      <c r="I106" s="27">
        <v>116750896.84</v>
      </c>
      <c r="J106" s="27">
        <f>I106+I95</f>
        <v>579583476.84000003</v>
      </c>
      <c r="K106" s="14" t="s">
        <v>36</v>
      </c>
      <c r="L106" s="2"/>
      <c r="M106" s="2"/>
      <c r="N106" s="2"/>
      <c r="O106" s="2"/>
      <c r="P106" s="2"/>
      <c r="Q106"/>
      <c r="R106"/>
      <c r="S106"/>
      <c r="T106"/>
    </row>
    <row r="107" spans="1:20" x14ac:dyDescent="0.25">
      <c r="A107" s="67"/>
      <c r="B107" s="85"/>
      <c r="C107" s="70"/>
      <c r="D107" s="2" t="s">
        <v>130</v>
      </c>
      <c r="E107" s="5">
        <v>44726</v>
      </c>
      <c r="F107" s="5">
        <v>44726</v>
      </c>
      <c r="G107" s="5">
        <v>44726</v>
      </c>
      <c r="H107" s="17"/>
      <c r="I107" s="27"/>
      <c r="J107" s="27"/>
      <c r="K107" s="14" t="s">
        <v>36</v>
      </c>
      <c r="L107" s="2"/>
      <c r="M107" s="2" t="s">
        <v>36</v>
      </c>
      <c r="N107" s="2"/>
      <c r="O107" s="2"/>
      <c r="P107" s="2"/>
      <c r="Q107"/>
      <c r="R107"/>
      <c r="S107"/>
      <c r="T107"/>
    </row>
    <row r="108" spans="1:20" x14ac:dyDescent="0.25">
      <c r="A108" s="67"/>
      <c r="B108" s="85"/>
      <c r="C108" s="70"/>
      <c r="D108" s="2" t="s">
        <v>76</v>
      </c>
      <c r="E108" s="2"/>
      <c r="F108" s="5">
        <f>G104</f>
        <v>44737</v>
      </c>
      <c r="G108" s="29">
        <f>F108+20</f>
        <v>44757</v>
      </c>
      <c r="H108" s="17" t="s">
        <v>107</v>
      </c>
      <c r="I108" s="2"/>
      <c r="J108" s="2"/>
      <c r="K108" s="14" t="s">
        <v>36</v>
      </c>
      <c r="L108" s="2"/>
      <c r="M108" s="2"/>
      <c r="N108" s="2"/>
      <c r="O108" s="2"/>
      <c r="P108" s="2"/>
      <c r="Q108"/>
      <c r="R108"/>
      <c r="S108"/>
      <c r="T108"/>
    </row>
    <row r="109" spans="1:20" x14ac:dyDescent="0.25">
      <c r="A109" s="67"/>
      <c r="B109" s="85"/>
      <c r="C109" s="70"/>
      <c r="D109" s="2" t="s">
        <v>131</v>
      </c>
      <c r="E109" s="5">
        <v>44749</v>
      </c>
      <c r="F109" s="5">
        <v>44749</v>
      </c>
      <c r="G109" s="29">
        <v>44749</v>
      </c>
      <c r="H109" s="17"/>
      <c r="I109" s="2"/>
      <c r="J109" s="2"/>
      <c r="K109" s="14" t="s">
        <v>36</v>
      </c>
      <c r="L109" s="2"/>
      <c r="M109" s="2" t="s">
        <v>36</v>
      </c>
      <c r="N109" s="2"/>
      <c r="O109" s="2"/>
      <c r="P109" s="2"/>
      <c r="Q109"/>
      <c r="R109"/>
      <c r="S109"/>
      <c r="T109"/>
    </row>
    <row r="110" spans="1:20" x14ac:dyDescent="0.25">
      <c r="A110" s="67"/>
      <c r="B110" s="85"/>
      <c r="C110" s="70"/>
      <c r="D110" s="2" t="s">
        <v>77</v>
      </c>
      <c r="E110" s="2"/>
      <c r="F110" s="5">
        <f>G108</f>
        <v>44757</v>
      </c>
      <c r="G110" s="5">
        <f>F110+15</f>
        <v>44772</v>
      </c>
      <c r="H110" s="17" t="s">
        <v>152</v>
      </c>
      <c r="I110" s="2"/>
      <c r="J110" s="2"/>
      <c r="K110" s="14" t="s">
        <v>36</v>
      </c>
      <c r="L110" s="2"/>
      <c r="M110" s="2"/>
      <c r="N110" s="2"/>
      <c r="O110" s="2"/>
      <c r="P110" s="2"/>
      <c r="Q110"/>
      <c r="R110"/>
      <c r="S110"/>
      <c r="T110"/>
    </row>
    <row r="111" spans="1:20" x14ac:dyDescent="0.25">
      <c r="A111" s="67"/>
      <c r="B111" s="85"/>
      <c r="C111" s="70"/>
      <c r="D111" s="2" t="s">
        <v>132</v>
      </c>
      <c r="E111" s="5">
        <v>44767</v>
      </c>
      <c r="F111" s="5">
        <v>44767</v>
      </c>
      <c r="G111" s="5">
        <v>44767</v>
      </c>
      <c r="H111" s="17"/>
      <c r="I111" s="2"/>
      <c r="J111" s="2"/>
      <c r="K111" s="14"/>
      <c r="L111" s="2"/>
      <c r="M111" s="2" t="s">
        <v>36</v>
      </c>
      <c r="N111" s="2"/>
      <c r="O111" s="2"/>
      <c r="P111" s="2"/>
      <c r="Q111"/>
      <c r="R111"/>
      <c r="S111"/>
      <c r="T111"/>
    </row>
    <row r="112" spans="1:20" x14ac:dyDescent="0.25">
      <c r="A112" s="67"/>
      <c r="B112" s="85"/>
      <c r="C112" s="70"/>
      <c r="D112" s="2" t="s">
        <v>41</v>
      </c>
      <c r="E112" s="5">
        <v>44897</v>
      </c>
      <c r="F112" s="2"/>
      <c r="G112" s="2"/>
      <c r="H112" s="17"/>
      <c r="I112" s="2"/>
      <c r="J112" s="2"/>
      <c r="K112" s="14" t="s">
        <v>36</v>
      </c>
      <c r="L112" s="2"/>
      <c r="M112" s="2"/>
      <c r="N112" s="2"/>
      <c r="O112" s="2"/>
      <c r="P112" s="2"/>
      <c r="Q112"/>
      <c r="R112"/>
      <c r="S112"/>
      <c r="T112"/>
    </row>
    <row r="113" spans="1:20" x14ac:dyDescent="0.25">
      <c r="A113" s="67"/>
      <c r="B113" s="88"/>
      <c r="C113" s="71"/>
      <c r="D113" s="32" t="s">
        <v>143</v>
      </c>
      <c r="E113" s="36">
        <v>44901</v>
      </c>
      <c r="F113" s="36">
        <v>44901</v>
      </c>
      <c r="G113" s="36">
        <v>44901</v>
      </c>
      <c r="H113" s="54"/>
      <c r="I113" s="32"/>
      <c r="J113" s="32"/>
      <c r="K113" s="14" t="s">
        <v>36</v>
      </c>
      <c r="L113" s="32"/>
      <c r="M113" s="32" t="s">
        <v>36</v>
      </c>
      <c r="N113" s="32"/>
      <c r="O113" s="32"/>
      <c r="P113" s="32"/>
      <c r="Q113"/>
      <c r="R113"/>
      <c r="S113"/>
      <c r="T113"/>
    </row>
    <row r="114" spans="1:20" ht="16.5" thickBot="1" x14ac:dyDescent="0.3">
      <c r="A114" s="67"/>
      <c r="B114" s="86"/>
      <c r="C114" s="72"/>
      <c r="D114" s="11"/>
      <c r="E114" s="11"/>
      <c r="F114" s="11"/>
      <c r="G114" s="11"/>
      <c r="H114" s="80"/>
      <c r="I114" s="11"/>
      <c r="J114" s="11"/>
      <c r="K114" s="11"/>
      <c r="L114" s="11"/>
      <c r="M114" s="11"/>
      <c r="N114" s="11"/>
      <c r="O114" s="11"/>
      <c r="P114" s="11"/>
      <c r="Q114"/>
      <c r="R114"/>
      <c r="S114"/>
      <c r="T114"/>
    </row>
    <row r="115" spans="1:20" x14ac:dyDescent="0.25">
      <c r="A115" s="67">
        <v>8</v>
      </c>
      <c r="B115" s="87" t="s">
        <v>275</v>
      </c>
      <c r="C115" s="68" t="s">
        <v>78</v>
      </c>
      <c r="D115" s="12" t="s">
        <v>8</v>
      </c>
      <c r="E115" s="73">
        <v>44525</v>
      </c>
      <c r="F115" s="73"/>
      <c r="G115" s="13"/>
      <c r="H115" s="13" t="s">
        <v>109</v>
      </c>
      <c r="I115" s="74">
        <v>198422494</v>
      </c>
      <c r="J115" s="74"/>
      <c r="K115" s="14"/>
      <c r="L115" s="14"/>
      <c r="M115" s="14"/>
      <c r="N115" s="14"/>
      <c r="O115" s="16" t="s">
        <v>203</v>
      </c>
      <c r="P115" s="12" t="s">
        <v>254</v>
      </c>
      <c r="Q115"/>
      <c r="R115"/>
      <c r="S115"/>
      <c r="T115"/>
    </row>
    <row r="116" spans="1:20" x14ac:dyDescent="0.25">
      <c r="A116" s="67"/>
      <c r="B116" s="85"/>
      <c r="C116" s="70"/>
      <c r="D116" s="28" t="s">
        <v>147</v>
      </c>
      <c r="E116" s="5"/>
      <c r="F116" s="5"/>
      <c r="G116" s="5"/>
      <c r="H116" s="17"/>
      <c r="I116" s="75" t="s">
        <v>148</v>
      </c>
      <c r="J116" s="76"/>
      <c r="K116" s="2" t="s">
        <v>36</v>
      </c>
      <c r="L116" s="2"/>
      <c r="M116" s="2" t="s">
        <v>36</v>
      </c>
      <c r="N116" s="2"/>
      <c r="O116" s="2" t="s">
        <v>209</v>
      </c>
      <c r="P116" s="7" t="s">
        <v>255</v>
      </c>
      <c r="Q116"/>
      <c r="R116"/>
      <c r="S116"/>
      <c r="T116"/>
    </row>
    <row r="117" spans="1:20" x14ac:dyDescent="0.25">
      <c r="A117" s="67"/>
      <c r="B117" s="85"/>
      <c r="C117" s="70"/>
      <c r="D117" s="2" t="s">
        <v>86</v>
      </c>
      <c r="E117" s="5">
        <v>44553</v>
      </c>
      <c r="F117" s="5">
        <v>44554</v>
      </c>
      <c r="G117" s="5">
        <v>44578</v>
      </c>
      <c r="H117" s="17" t="s">
        <v>149</v>
      </c>
      <c r="I117" s="2"/>
      <c r="J117" s="22"/>
      <c r="K117" s="2" t="s">
        <v>36</v>
      </c>
      <c r="L117" s="2"/>
      <c r="M117" s="2" t="s">
        <v>36</v>
      </c>
      <c r="N117" s="2"/>
      <c r="O117" s="2" t="s">
        <v>226</v>
      </c>
      <c r="P117" s="2" t="s">
        <v>256</v>
      </c>
      <c r="Q117"/>
      <c r="R117"/>
      <c r="S117"/>
      <c r="T117"/>
    </row>
    <row r="118" spans="1:20" x14ac:dyDescent="0.25">
      <c r="A118" s="67"/>
      <c r="B118" s="85"/>
      <c r="C118" s="70"/>
      <c r="D118" s="2" t="s">
        <v>61</v>
      </c>
      <c r="E118" s="5">
        <v>44579</v>
      </c>
      <c r="F118" s="5">
        <v>44579</v>
      </c>
      <c r="G118" s="5">
        <v>44584</v>
      </c>
      <c r="H118" s="17"/>
      <c r="I118" s="15"/>
      <c r="J118" s="2"/>
      <c r="K118" s="2" t="s">
        <v>36</v>
      </c>
      <c r="L118" s="2"/>
      <c r="M118" s="2" t="s">
        <v>36</v>
      </c>
      <c r="N118" s="2"/>
      <c r="O118" s="2"/>
      <c r="P118" s="2"/>
      <c r="Q118"/>
      <c r="R118"/>
      <c r="S118"/>
      <c r="T118"/>
    </row>
    <row r="119" spans="1:20" ht="30" x14ac:dyDescent="0.25">
      <c r="A119" s="67"/>
      <c r="B119" s="85"/>
      <c r="C119" s="70"/>
      <c r="D119" s="2" t="s">
        <v>145</v>
      </c>
      <c r="E119" s="5">
        <v>44595</v>
      </c>
      <c r="F119" s="5"/>
      <c r="G119" s="5"/>
      <c r="H119" s="19"/>
      <c r="I119" s="2"/>
      <c r="J119" s="2"/>
      <c r="K119" s="43" t="s">
        <v>150</v>
      </c>
      <c r="L119" s="2"/>
      <c r="M119" s="2" t="s">
        <v>36</v>
      </c>
      <c r="N119" s="2"/>
      <c r="O119" s="2"/>
      <c r="P119" s="2"/>
      <c r="Q119"/>
      <c r="R119"/>
      <c r="S119"/>
      <c r="T119"/>
    </row>
    <row r="120" spans="1:20" x14ac:dyDescent="0.25">
      <c r="A120" s="67"/>
      <c r="B120" s="85"/>
      <c r="C120" s="70"/>
      <c r="D120" s="2" t="s">
        <v>151</v>
      </c>
      <c r="E120" s="5">
        <v>44581</v>
      </c>
      <c r="F120" s="5">
        <v>44585</v>
      </c>
      <c r="G120" s="5">
        <v>44599</v>
      </c>
      <c r="H120" s="17" t="s">
        <v>152</v>
      </c>
      <c r="I120" s="15"/>
      <c r="J120" s="2"/>
      <c r="K120" s="2" t="s">
        <v>36</v>
      </c>
      <c r="L120" s="2"/>
      <c r="M120" s="2" t="s">
        <v>36</v>
      </c>
      <c r="N120" s="2"/>
      <c r="O120" s="2"/>
      <c r="P120" s="2"/>
      <c r="Q120"/>
      <c r="R120"/>
      <c r="S120"/>
      <c r="T120"/>
    </row>
    <row r="121" spans="1:20" ht="30" x14ac:dyDescent="0.25">
      <c r="A121" s="67"/>
      <c r="B121" s="85"/>
      <c r="C121" s="70"/>
      <c r="D121" s="2" t="s">
        <v>146</v>
      </c>
      <c r="E121" s="5">
        <v>44596</v>
      </c>
      <c r="F121" s="2"/>
      <c r="G121" s="2"/>
      <c r="H121" s="17"/>
      <c r="I121" s="27"/>
      <c r="J121" s="27"/>
      <c r="K121" s="43" t="s">
        <v>150</v>
      </c>
      <c r="L121" s="2"/>
      <c r="M121" s="2" t="s">
        <v>36</v>
      </c>
      <c r="N121" s="2"/>
      <c r="O121" s="2"/>
      <c r="P121" s="2"/>
      <c r="Q121"/>
      <c r="R121"/>
      <c r="S121"/>
      <c r="T121"/>
    </row>
    <row r="122" spans="1:20" ht="21.75" customHeight="1" x14ac:dyDescent="0.25">
      <c r="A122" s="67"/>
      <c r="B122" s="85"/>
      <c r="C122" s="70"/>
      <c r="D122" s="2" t="s">
        <v>153</v>
      </c>
      <c r="E122" s="5">
        <v>44599</v>
      </c>
      <c r="F122" s="5">
        <v>44600</v>
      </c>
      <c r="G122" s="5">
        <v>44606</v>
      </c>
      <c r="H122" s="17" t="s">
        <v>109</v>
      </c>
      <c r="I122" s="44">
        <v>66140838</v>
      </c>
      <c r="J122" s="27">
        <f>I115+I122</f>
        <v>264563332</v>
      </c>
      <c r="K122" s="2" t="s">
        <v>36</v>
      </c>
      <c r="L122" s="2"/>
      <c r="M122" s="2" t="s">
        <v>36</v>
      </c>
      <c r="N122" s="2"/>
      <c r="O122" s="2"/>
      <c r="P122" s="2"/>
      <c r="Q122"/>
      <c r="R122"/>
      <c r="S122"/>
      <c r="T122"/>
    </row>
    <row r="123" spans="1:20" x14ac:dyDescent="0.25">
      <c r="A123" s="67"/>
      <c r="B123" s="85"/>
      <c r="C123" s="70"/>
      <c r="D123" s="2" t="s">
        <v>154</v>
      </c>
      <c r="E123" s="5">
        <v>44634</v>
      </c>
      <c r="F123" s="5"/>
      <c r="G123" s="5"/>
      <c r="H123" s="17"/>
      <c r="I123" s="44"/>
      <c r="J123" s="27"/>
      <c r="K123" s="2" t="s">
        <v>36</v>
      </c>
      <c r="L123" s="2"/>
      <c r="M123" s="2" t="s">
        <v>36</v>
      </c>
      <c r="N123" s="2"/>
      <c r="O123" s="2"/>
      <c r="P123" s="2"/>
      <c r="Q123"/>
      <c r="R123"/>
      <c r="S123"/>
      <c r="T123"/>
    </row>
    <row r="124" spans="1:20" ht="20.25" customHeight="1" x14ac:dyDescent="0.25">
      <c r="A124" s="67"/>
      <c r="B124" s="85"/>
      <c r="C124" s="70"/>
      <c r="D124" s="2" t="s">
        <v>69</v>
      </c>
      <c r="E124" s="5">
        <v>44634</v>
      </c>
      <c r="F124" s="5">
        <v>44635</v>
      </c>
      <c r="G124" s="5">
        <v>44648</v>
      </c>
      <c r="H124" s="17" t="s">
        <v>88</v>
      </c>
      <c r="I124" s="2"/>
      <c r="J124" s="2"/>
      <c r="K124" s="2" t="s">
        <v>36</v>
      </c>
      <c r="L124" s="2"/>
      <c r="M124" s="2" t="s">
        <v>36</v>
      </c>
      <c r="N124" s="2"/>
      <c r="O124" s="2"/>
      <c r="P124" s="2"/>
      <c r="Q124"/>
      <c r="R124"/>
      <c r="S124"/>
      <c r="T124"/>
    </row>
    <row r="125" spans="1:20" ht="19.5" customHeight="1" x14ac:dyDescent="0.25">
      <c r="A125" s="67"/>
      <c r="B125" s="85"/>
      <c r="C125" s="70"/>
      <c r="D125" s="2" t="s">
        <v>155</v>
      </c>
      <c r="E125" s="5">
        <v>44651</v>
      </c>
      <c r="F125" s="2"/>
      <c r="G125" s="2"/>
      <c r="H125" s="17"/>
      <c r="I125" s="2"/>
      <c r="J125" s="2"/>
      <c r="K125" s="2" t="s">
        <v>36</v>
      </c>
      <c r="L125" s="2"/>
      <c r="M125" s="2" t="s">
        <v>36</v>
      </c>
      <c r="N125" s="2"/>
      <c r="O125" s="2"/>
      <c r="P125" s="2"/>
      <c r="Q125"/>
      <c r="R125"/>
      <c r="S125"/>
      <c r="T125"/>
    </row>
    <row r="126" spans="1:20" ht="19.5" customHeight="1" x14ac:dyDescent="0.25">
      <c r="A126" s="67"/>
      <c r="B126" s="88"/>
      <c r="C126" s="71"/>
      <c r="D126" s="2" t="s">
        <v>41</v>
      </c>
      <c r="E126" s="5">
        <v>44895</v>
      </c>
      <c r="F126" s="2"/>
      <c r="G126" s="2"/>
      <c r="H126" s="17"/>
      <c r="I126" s="2"/>
      <c r="J126" s="2"/>
      <c r="K126" s="2" t="s">
        <v>36</v>
      </c>
      <c r="L126" s="32"/>
      <c r="M126" s="32"/>
      <c r="N126" s="32"/>
      <c r="O126" s="32"/>
      <c r="P126" s="32"/>
      <c r="Q126"/>
      <c r="R126"/>
      <c r="S126"/>
      <c r="T126"/>
    </row>
    <row r="127" spans="1:20" ht="19.5" customHeight="1" x14ac:dyDescent="0.25">
      <c r="A127" s="67"/>
      <c r="B127" s="88"/>
      <c r="C127" s="71"/>
      <c r="D127" s="2" t="s">
        <v>156</v>
      </c>
      <c r="E127" s="2"/>
      <c r="F127" s="2"/>
      <c r="G127" s="2"/>
      <c r="H127" s="17"/>
      <c r="I127" s="2"/>
      <c r="J127" s="2"/>
      <c r="K127" s="2"/>
      <c r="L127" s="32"/>
      <c r="M127" s="32"/>
      <c r="N127" s="32"/>
      <c r="O127" s="32"/>
      <c r="P127" s="32"/>
      <c r="Q127"/>
      <c r="R127"/>
      <c r="S127"/>
      <c r="T127"/>
    </row>
    <row r="128" spans="1:20" ht="17.25" customHeight="1" thickBot="1" x14ac:dyDescent="0.3">
      <c r="A128" s="67"/>
      <c r="B128" s="86"/>
      <c r="C128" s="72"/>
      <c r="D128" s="93"/>
      <c r="E128" s="93"/>
      <c r="F128" s="93"/>
      <c r="G128" s="93"/>
      <c r="H128" s="94"/>
      <c r="I128" s="93"/>
      <c r="J128" s="93"/>
      <c r="K128" s="93"/>
      <c r="L128" s="11"/>
      <c r="M128" s="11"/>
      <c r="N128" s="11"/>
      <c r="O128" s="11"/>
      <c r="P128" s="11"/>
      <c r="Q128"/>
      <c r="R128"/>
      <c r="S128"/>
      <c r="T128"/>
    </row>
    <row r="129" spans="1:20" ht="18.75" customHeight="1" x14ac:dyDescent="0.25">
      <c r="A129" s="67">
        <v>9</v>
      </c>
      <c r="B129" s="87" t="s">
        <v>279</v>
      </c>
      <c r="C129" s="68" t="s">
        <v>79</v>
      </c>
      <c r="D129" s="12" t="s">
        <v>8</v>
      </c>
      <c r="E129" s="73">
        <v>44375</v>
      </c>
      <c r="F129" s="73"/>
      <c r="G129" s="13"/>
      <c r="H129" s="13" t="s">
        <v>161</v>
      </c>
      <c r="I129" s="74">
        <v>10161443099</v>
      </c>
      <c r="J129" s="74"/>
      <c r="K129" s="14"/>
      <c r="L129" s="14"/>
      <c r="M129" s="14"/>
      <c r="N129" s="14"/>
      <c r="O129" s="16" t="s">
        <v>159</v>
      </c>
      <c r="P129" s="12" t="s">
        <v>168</v>
      </c>
      <c r="Q129"/>
      <c r="R129"/>
      <c r="S129"/>
      <c r="T129"/>
    </row>
    <row r="130" spans="1:20" ht="18.75" customHeight="1" x14ac:dyDescent="0.25">
      <c r="A130" s="67"/>
      <c r="B130" s="89"/>
      <c r="C130" s="69"/>
      <c r="D130" s="28" t="s">
        <v>158</v>
      </c>
      <c r="E130" s="39"/>
      <c r="F130" s="39"/>
      <c r="G130" s="40"/>
      <c r="H130" s="40"/>
      <c r="I130" s="41"/>
      <c r="J130" s="41"/>
      <c r="K130" s="14"/>
      <c r="L130" s="14"/>
      <c r="M130" s="14"/>
      <c r="N130" s="14"/>
      <c r="O130" s="42" t="s">
        <v>160</v>
      </c>
      <c r="P130" s="14" t="s">
        <v>169</v>
      </c>
      <c r="Q130"/>
      <c r="R130"/>
      <c r="S130"/>
      <c r="T130"/>
    </row>
    <row r="131" spans="1:20" ht="17.25" customHeight="1" x14ac:dyDescent="0.25">
      <c r="A131" s="67"/>
      <c r="B131" s="85"/>
      <c r="C131" s="70"/>
      <c r="D131" s="28" t="s">
        <v>157</v>
      </c>
      <c r="E131" s="5">
        <v>44426</v>
      </c>
      <c r="F131" s="5"/>
      <c r="G131" s="5"/>
      <c r="H131" s="17"/>
      <c r="I131" s="2"/>
      <c r="J131" s="2"/>
      <c r="K131" s="2" t="s">
        <v>36</v>
      </c>
      <c r="L131" s="2"/>
      <c r="M131" s="2" t="s">
        <v>36</v>
      </c>
      <c r="N131" s="2"/>
      <c r="O131" s="2" t="s">
        <v>172</v>
      </c>
      <c r="P131" s="7" t="s">
        <v>173</v>
      </c>
      <c r="Q131"/>
      <c r="R131"/>
      <c r="S131"/>
      <c r="T131"/>
    </row>
    <row r="132" spans="1:20" ht="16.5" customHeight="1" x14ac:dyDescent="0.25">
      <c r="A132" s="67"/>
      <c r="B132" s="85"/>
      <c r="C132" s="70"/>
      <c r="D132" s="2" t="s">
        <v>87</v>
      </c>
      <c r="E132" s="5">
        <v>44548</v>
      </c>
      <c r="F132" s="5"/>
      <c r="G132" s="5"/>
      <c r="H132" s="17"/>
      <c r="I132" s="45">
        <v>2047432424.3</v>
      </c>
      <c r="J132" s="46">
        <f>I129+I132</f>
        <v>12208875523.299999</v>
      </c>
      <c r="K132" s="2" t="s">
        <v>36</v>
      </c>
      <c r="L132" s="2"/>
      <c r="M132" s="2" t="s">
        <v>36</v>
      </c>
      <c r="N132" s="2"/>
      <c r="O132" s="2" t="s">
        <v>170</v>
      </c>
      <c r="P132" s="2" t="s">
        <v>174</v>
      </c>
      <c r="Q132"/>
      <c r="R132"/>
      <c r="S132"/>
      <c r="T132"/>
    </row>
    <row r="133" spans="1:20" ht="17.25" customHeight="1" x14ac:dyDescent="0.25">
      <c r="A133" s="67"/>
      <c r="B133" s="85"/>
      <c r="C133" s="70"/>
      <c r="D133" s="2" t="s">
        <v>111</v>
      </c>
      <c r="E133" s="5"/>
      <c r="F133" s="2"/>
      <c r="G133" s="2"/>
      <c r="H133" s="17"/>
      <c r="I133" s="15"/>
      <c r="J133" s="2"/>
      <c r="K133" s="2"/>
      <c r="L133" s="2"/>
      <c r="M133" s="2"/>
      <c r="N133" s="2"/>
      <c r="O133" s="2" t="s">
        <v>175</v>
      </c>
      <c r="P133" s="2" t="s">
        <v>171</v>
      </c>
      <c r="Q133"/>
      <c r="R133"/>
      <c r="S133"/>
      <c r="T133"/>
    </row>
    <row r="134" spans="1:20" ht="19.5" customHeight="1" x14ac:dyDescent="0.25">
      <c r="A134" s="67"/>
      <c r="B134" s="85"/>
      <c r="C134" s="70"/>
      <c r="D134" s="2" t="s">
        <v>167</v>
      </c>
      <c r="E134" s="5">
        <v>44587</v>
      </c>
      <c r="F134" s="5">
        <v>44588</v>
      </c>
      <c r="G134" s="5">
        <v>44603</v>
      </c>
      <c r="H134" s="19" t="s">
        <v>152</v>
      </c>
      <c r="I134" s="44"/>
      <c r="J134" s="27"/>
      <c r="K134" s="2" t="s">
        <v>36</v>
      </c>
      <c r="L134" s="2"/>
      <c r="M134" s="2" t="s">
        <v>36</v>
      </c>
      <c r="N134" s="2"/>
      <c r="O134" s="2" t="s">
        <v>176</v>
      </c>
      <c r="P134" s="2" t="s">
        <v>177</v>
      </c>
      <c r="Q134"/>
      <c r="R134"/>
      <c r="S134"/>
      <c r="T134"/>
    </row>
    <row r="135" spans="1:20" ht="18.75" customHeight="1" x14ac:dyDescent="0.25">
      <c r="A135" s="67"/>
      <c r="B135" s="85"/>
      <c r="C135" s="70"/>
      <c r="D135" s="2" t="s">
        <v>197</v>
      </c>
      <c r="E135" s="5">
        <v>44601</v>
      </c>
      <c r="F135" s="5"/>
      <c r="G135" s="5"/>
      <c r="H135" s="17"/>
      <c r="I135" s="15"/>
      <c r="J135" s="2"/>
      <c r="K135" s="2" t="s">
        <v>36</v>
      </c>
      <c r="L135" s="2"/>
      <c r="M135" s="2"/>
      <c r="N135" s="2"/>
      <c r="O135" s="2" t="s">
        <v>183</v>
      </c>
      <c r="P135" s="2" t="s">
        <v>184</v>
      </c>
      <c r="Q135"/>
      <c r="R135"/>
      <c r="S135"/>
      <c r="T135"/>
    </row>
    <row r="136" spans="1:20" ht="20.25" customHeight="1" x14ac:dyDescent="0.25">
      <c r="A136" s="67"/>
      <c r="B136" s="85"/>
      <c r="C136" s="70"/>
      <c r="D136" s="2" t="s">
        <v>163</v>
      </c>
      <c r="E136" s="5">
        <v>44603</v>
      </c>
      <c r="F136" s="5">
        <v>44603</v>
      </c>
      <c r="G136" s="5">
        <v>44707</v>
      </c>
      <c r="H136" s="17" t="s">
        <v>164</v>
      </c>
      <c r="I136" s="27"/>
      <c r="J136" s="27"/>
      <c r="K136" s="2" t="s">
        <v>36</v>
      </c>
      <c r="L136" s="2"/>
      <c r="M136" s="2" t="s">
        <v>36</v>
      </c>
      <c r="N136" s="2"/>
      <c r="O136" s="2" t="s">
        <v>185</v>
      </c>
      <c r="P136" s="2" t="s">
        <v>186</v>
      </c>
      <c r="Q136"/>
      <c r="R136"/>
      <c r="S136"/>
      <c r="T136"/>
    </row>
    <row r="137" spans="1:20" ht="17.25" customHeight="1" x14ac:dyDescent="0.25">
      <c r="A137" s="67"/>
      <c r="B137" s="85"/>
      <c r="C137" s="70"/>
      <c r="D137" s="2" t="s">
        <v>162</v>
      </c>
      <c r="E137" s="5">
        <v>44613</v>
      </c>
      <c r="F137" s="5"/>
      <c r="G137" s="5"/>
      <c r="H137" s="17"/>
      <c r="I137" s="2"/>
      <c r="J137" s="2"/>
      <c r="K137" s="2" t="s">
        <v>36</v>
      </c>
      <c r="L137" s="2"/>
      <c r="M137" s="2"/>
      <c r="N137" s="2"/>
      <c r="O137" s="2" t="s">
        <v>189</v>
      </c>
      <c r="P137" s="2" t="s">
        <v>190</v>
      </c>
      <c r="Q137"/>
      <c r="R137"/>
      <c r="S137"/>
      <c r="T137"/>
    </row>
    <row r="138" spans="1:20" ht="20.25" customHeight="1" x14ac:dyDescent="0.25">
      <c r="A138" s="67"/>
      <c r="B138" s="85"/>
      <c r="C138" s="70"/>
      <c r="D138" s="2" t="s">
        <v>182</v>
      </c>
      <c r="E138" s="5">
        <v>44656</v>
      </c>
      <c r="F138" s="5"/>
      <c r="G138" s="5"/>
      <c r="H138" s="17"/>
      <c r="I138" s="44">
        <v>3335234684</v>
      </c>
      <c r="J138" s="27">
        <f>J132+I138</f>
        <v>15544110207.299999</v>
      </c>
      <c r="K138" s="2" t="s">
        <v>36</v>
      </c>
      <c r="L138" s="2"/>
      <c r="M138" s="2" t="s">
        <v>36</v>
      </c>
      <c r="N138" s="2"/>
      <c r="O138" s="2" t="s">
        <v>187</v>
      </c>
      <c r="P138" s="2" t="s">
        <v>188</v>
      </c>
      <c r="Q138"/>
      <c r="R138"/>
      <c r="S138"/>
      <c r="T138"/>
    </row>
    <row r="139" spans="1:20" ht="22.5" customHeight="1" x14ac:dyDescent="0.25">
      <c r="A139" s="67"/>
      <c r="B139" s="85"/>
      <c r="C139" s="70"/>
      <c r="D139" s="2" t="s">
        <v>165</v>
      </c>
      <c r="E139" s="5">
        <v>44658</v>
      </c>
      <c r="F139" s="2"/>
      <c r="G139" s="2"/>
      <c r="H139" s="17"/>
      <c r="I139" s="2"/>
      <c r="J139" s="2"/>
      <c r="K139" s="2" t="s">
        <v>36</v>
      </c>
      <c r="L139" s="2"/>
      <c r="M139" s="2"/>
      <c r="N139" s="2"/>
      <c r="O139" s="2"/>
      <c r="P139" s="2"/>
      <c r="Q139"/>
      <c r="R139"/>
      <c r="S139"/>
      <c r="T139"/>
    </row>
    <row r="140" spans="1:20" ht="19.5" customHeight="1" x14ac:dyDescent="0.25">
      <c r="A140" s="67"/>
      <c r="B140" s="85"/>
      <c r="C140" s="70"/>
      <c r="D140" s="2" t="s">
        <v>166</v>
      </c>
      <c r="E140" s="5">
        <v>44707</v>
      </c>
      <c r="F140" s="5">
        <v>44707</v>
      </c>
      <c r="G140" s="5">
        <v>44768</v>
      </c>
      <c r="H140" s="17" t="s">
        <v>178</v>
      </c>
      <c r="I140" s="2"/>
      <c r="J140" s="2"/>
      <c r="K140" s="2" t="s">
        <v>36</v>
      </c>
      <c r="L140" s="2"/>
      <c r="M140" s="2" t="s">
        <v>36</v>
      </c>
      <c r="N140" s="2"/>
      <c r="O140" s="2"/>
      <c r="P140" s="2"/>
      <c r="Q140"/>
      <c r="R140"/>
      <c r="S140"/>
      <c r="T140"/>
    </row>
    <row r="141" spans="1:20" ht="19.5" customHeight="1" x14ac:dyDescent="0.25">
      <c r="A141" s="67"/>
      <c r="B141" s="88"/>
      <c r="C141" s="71"/>
      <c r="D141" s="32" t="s">
        <v>179</v>
      </c>
      <c r="E141" s="36">
        <v>44720</v>
      </c>
      <c r="F141" s="32"/>
      <c r="G141" s="32"/>
      <c r="H141" s="54"/>
      <c r="I141" s="32"/>
      <c r="J141" s="32"/>
      <c r="K141" s="32" t="s">
        <v>36</v>
      </c>
      <c r="L141" s="32"/>
      <c r="M141" s="32"/>
      <c r="N141" s="32"/>
      <c r="O141" s="32"/>
      <c r="P141" s="32"/>
      <c r="Q141"/>
      <c r="R141"/>
      <c r="S141"/>
      <c r="T141"/>
    </row>
    <row r="142" spans="1:20" ht="19.5" customHeight="1" x14ac:dyDescent="0.25">
      <c r="A142" s="67"/>
      <c r="B142" s="88"/>
      <c r="C142" s="71"/>
      <c r="D142" s="32" t="s">
        <v>180</v>
      </c>
      <c r="E142" s="36">
        <v>44767</v>
      </c>
      <c r="F142" s="36">
        <v>44768</v>
      </c>
      <c r="G142" s="36">
        <v>44776</v>
      </c>
      <c r="H142" s="54" t="s">
        <v>181</v>
      </c>
      <c r="I142" s="32"/>
      <c r="J142" s="32"/>
      <c r="K142" s="32" t="s">
        <v>36</v>
      </c>
      <c r="L142" s="32"/>
      <c r="M142" s="32" t="s">
        <v>36</v>
      </c>
      <c r="N142" s="32"/>
      <c r="O142" s="32"/>
      <c r="P142" s="32"/>
      <c r="Q142"/>
      <c r="R142"/>
      <c r="S142"/>
      <c r="T142"/>
    </row>
    <row r="143" spans="1:20" ht="19.5" customHeight="1" x14ac:dyDescent="0.25">
      <c r="A143" s="67"/>
      <c r="B143" s="88"/>
      <c r="C143" s="71"/>
      <c r="D143" s="32" t="s">
        <v>191</v>
      </c>
      <c r="E143" s="36">
        <v>44774</v>
      </c>
      <c r="F143" s="36"/>
      <c r="G143" s="36"/>
      <c r="H143" s="54"/>
      <c r="I143" s="32"/>
      <c r="J143" s="32"/>
      <c r="K143" s="32" t="s">
        <v>36</v>
      </c>
      <c r="L143" s="32"/>
      <c r="M143" s="32"/>
      <c r="N143" s="32"/>
      <c r="O143" s="32"/>
      <c r="P143" s="32"/>
      <c r="Q143"/>
      <c r="R143"/>
      <c r="S143"/>
      <c r="T143"/>
    </row>
    <row r="144" spans="1:20" ht="19.5" customHeight="1" x14ac:dyDescent="0.25">
      <c r="A144" s="67"/>
      <c r="B144" s="88"/>
      <c r="C144" s="71"/>
      <c r="D144" s="32" t="s">
        <v>192</v>
      </c>
      <c r="E144" s="36">
        <v>44775</v>
      </c>
      <c r="F144" s="36">
        <v>44776</v>
      </c>
      <c r="G144" s="36">
        <v>44837</v>
      </c>
      <c r="H144" s="54" t="s">
        <v>178</v>
      </c>
      <c r="I144" s="32"/>
      <c r="J144" s="32"/>
      <c r="K144" s="32" t="s">
        <v>36</v>
      </c>
      <c r="L144" s="32"/>
      <c r="M144" s="32" t="s">
        <v>36</v>
      </c>
      <c r="N144" s="32"/>
      <c r="O144" s="32"/>
      <c r="P144" s="32"/>
      <c r="Q144"/>
      <c r="R144"/>
      <c r="S144"/>
      <c r="T144"/>
    </row>
    <row r="145" spans="1:20" ht="19.5" customHeight="1" x14ac:dyDescent="0.25">
      <c r="A145" s="67"/>
      <c r="B145" s="88"/>
      <c r="C145" s="71"/>
      <c r="D145" s="32" t="s">
        <v>193</v>
      </c>
      <c r="E145" s="47"/>
      <c r="F145" s="32"/>
      <c r="G145" s="32"/>
      <c r="H145" s="54"/>
      <c r="I145" s="32"/>
      <c r="J145" s="32"/>
      <c r="K145" s="32"/>
      <c r="L145" s="32"/>
      <c r="M145" s="32"/>
      <c r="N145" s="32"/>
      <c r="O145" s="32"/>
      <c r="P145" s="32"/>
      <c r="Q145"/>
      <c r="R145"/>
      <c r="S145"/>
      <c r="T145"/>
    </row>
    <row r="146" spans="1:20" ht="19.5" customHeight="1" x14ac:dyDescent="0.25">
      <c r="A146" s="67"/>
      <c r="B146" s="88"/>
      <c r="C146" s="71"/>
      <c r="D146" s="32" t="s">
        <v>194</v>
      </c>
      <c r="E146" s="36">
        <v>44807</v>
      </c>
      <c r="F146" s="36">
        <v>44837</v>
      </c>
      <c r="G146" s="36">
        <v>44868</v>
      </c>
      <c r="H146" s="54" t="s">
        <v>196</v>
      </c>
      <c r="I146" s="32"/>
      <c r="J146" s="32"/>
      <c r="K146" s="32" t="s">
        <v>36</v>
      </c>
      <c r="L146" s="32"/>
      <c r="M146" s="32" t="s">
        <v>36</v>
      </c>
      <c r="N146" s="32"/>
      <c r="O146" s="32"/>
      <c r="P146" s="32"/>
      <c r="Q146"/>
      <c r="R146"/>
      <c r="S146"/>
      <c r="T146"/>
    </row>
    <row r="147" spans="1:20" ht="19.5" customHeight="1" x14ac:dyDescent="0.25">
      <c r="A147" s="67"/>
      <c r="B147" s="88"/>
      <c r="C147" s="71"/>
      <c r="D147" s="32" t="s">
        <v>195</v>
      </c>
      <c r="E147" s="47"/>
      <c r="F147" s="36"/>
      <c r="G147" s="36"/>
      <c r="H147" s="54"/>
      <c r="I147" s="32"/>
      <c r="J147" s="32"/>
      <c r="K147" s="32"/>
      <c r="L147" s="32"/>
      <c r="M147" s="32"/>
      <c r="N147" s="32"/>
      <c r="O147" s="32"/>
      <c r="P147" s="32"/>
      <c r="Q147"/>
      <c r="R147"/>
      <c r="S147"/>
      <c r="T147"/>
    </row>
    <row r="148" spans="1:20" ht="28.5" customHeight="1" thickBot="1" x14ac:dyDescent="0.3">
      <c r="A148" s="67"/>
      <c r="B148" s="86"/>
      <c r="C148" s="72"/>
      <c r="D148" s="11"/>
      <c r="E148" s="11"/>
      <c r="F148" s="11"/>
      <c r="G148" s="11"/>
      <c r="H148" s="80"/>
      <c r="I148" s="11"/>
      <c r="J148" s="11"/>
      <c r="K148" s="11"/>
      <c r="L148" s="11"/>
      <c r="M148" s="11"/>
      <c r="N148" s="11"/>
      <c r="O148" s="11"/>
      <c r="P148" s="11"/>
      <c r="Q148"/>
      <c r="R148"/>
      <c r="S148"/>
      <c r="T148"/>
    </row>
    <row r="149" spans="1:20" x14ac:dyDescent="0.25">
      <c r="A149" s="67">
        <v>10</v>
      </c>
      <c r="B149" s="87" t="s">
        <v>276</v>
      </c>
      <c r="C149" s="68" t="s">
        <v>80</v>
      </c>
      <c r="D149" s="12" t="s">
        <v>8</v>
      </c>
      <c r="E149" s="73">
        <v>44375</v>
      </c>
      <c r="F149" s="73"/>
      <c r="G149" s="13"/>
      <c r="H149" s="13" t="s">
        <v>161</v>
      </c>
      <c r="I149" s="74">
        <v>537880714</v>
      </c>
      <c r="J149" s="74"/>
      <c r="K149" s="14"/>
      <c r="L149" s="14"/>
      <c r="M149" s="14" t="s">
        <v>36</v>
      </c>
      <c r="N149" s="14"/>
      <c r="O149" s="16" t="s">
        <v>203</v>
      </c>
      <c r="P149" s="12" t="s">
        <v>204</v>
      </c>
      <c r="Q149"/>
      <c r="R149"/>
      <c r="S149"/>
      <c r="T149"/>
    </row>
    <row r="150" spans="1:20" x14ac:dyDescent="0.25">
      <c r="A150" s="67"/>
      <c r="B150" s="85"/>
      <c r="C150" s="70"/>
      <c r="D150" s="28" t="s">
        <v>158</v>
      </c>
      <c r="E150" s="5">
        <v>44368</v>
      </c>
      <c r="F150" s="5"/>
      <c r="G150" s="5"/>
      <c r="H150" s="17"/>
      <c r="I150" s="2"/>
      <c r="J150" s="2"/>
      <c r="K150" s="2" t="s">
        <v>36</v>
      </c>
      <c r="L150" s="2"/>
      <c r="M150" s="2"/>
      <c r="N150" s="2"/>
      <c r="O150" s="2" t="s">
        <v>27</v>
      </c>
      <c r="P150" s="7" t="s">
        <v>205</v>
      </c>
      <c r="Q150"/>
      <c r="R150"/>
      <c r="S150"/>
      <c r="T150"/>
    </row>
    <row r="151" spans="1:20" x14ac:dyDescent="0.25">
      <c r="A151" s="67"/>
      <c r="B151" s="85"/>
      <c r="C151" s="70"/>
      <c r="D151" s="2" t="s">
        <v>198</v>
      </c>
      <c r="E151" s="5">
        <v>44426</v>
      </c>
      <c r="F151" s="5"/>
      <c r="G151" s="5"/>
      <c r="H151" s="17"/>
      <c r="I151" s="2"/>
      <c r="J151" s="22"/>
      <c r="K151" s="2" t="s">
        <v>36</v>
      </c>
      <c r="L151" s="2"/>
      <c r="M151" s="2" t="s">
        <v>36</v>
      </c>
      <c r="N151" s="2"/>
      <c r="O151" s="2" t="s">
        <v>185</v>
      </c>
      <c r="P151" s="2" t="s">
        <v>206</v>
      </c>
      <c r="Q151"/>
      <c r="R151"/>
      <c r="S151"/>
      <c r="T151"/>
    </row>
    <row r="152" spans="1:20" x14ac:dyDescent="0.25">
      <c r="A152" s="67"/>
      <c r="B152" s="85"/>
      <c r="C152" s="70"/>
      <c r="D152" s="2" t="s">
        <v>199</v>
      </c>
      <c r="E152" s="5"/>
      <c r="F152" s="5">
        <v>44589</v>
      </c>
      <c r="G152" s="5">
        <v>44603</v>
      </c>
      <c r="H152" s="17" t="s">
        <v>152</v>
      </c>
      <c r="I152" s="15"/>
      <c r="J152" s="2"/>
      <c r="K152" s="2" t="s">
        <v>36</v>
      </c>
      <c r="L152" s="2"/>
      <c r="M152" s="2" t="s">
        <v>36</v>
      </c>
      <c r="N152" s="2"/>
      <c r="O152" s="2" t="s">
        <v>207</v>
      </c>
      <c r="P152" s="2" t="s">
        <v>208</v>
      </c>
      <c r="Q152"/>
      <c r="R152"/>
      <c r="S152"/>
      <c r="T152"/>
    </row>
    <row r="153" spans="1:20" x14ac:dyDescent="0.25">
      <c r="A153" s="67"/>
      <c r="B153" s="85"/>
      <c r="C153" s="70"/>
      <c r="D153" s="2" t="s">
        <v>215</v>
      </c>
      <c r="E153" s="5">
        <v>44599</v>
      </c>
      <c r="F153" s="5"/>
      <c r="G153" s="5"/>
      <c r="H153" s="17"/>
      <c r="I153" s="15"/>
      <c r="J153" s="2"/>
      <c r="K153" s="2" t="s">
        <v>36</v>
      </c>
      <c r="L153" s="2"/>
      <c r="M153" s="2"/>
      <c r="N153" s="2"/>
      <c r="O153" s="2"/>
      <c r="P153" s="2"/>
      <c r="Q153"/>
      <c r="R153"/>
      <c r="S153"/>
      <c r="T153"/>
    </row>
    <row r="154" spans="1:20" x14ac:dyDescent="0.25">
      <c r="A154" s="67"/>
      <c r="B154" s="85"/>
      <c r="C154" s="70"/>
      <c r="D154" s="2" t="s">
        <v>219</v>
      </c>
      <c r="E154" s="5"/>
      <c r="F154" s="5">
        <v>44604</v>
      </c>
      <c r="G154" s="5">
        <v>44707</v>
      </c>
      <c r="H154" s="19" t="s">
        <v>200</v>
      </c>
      <c r="I154" s="44"/>
      <c r="J154" s="27"/>
      <c r="K154" s="2" t="s">
        <v>36</v>
      </c>
      <c r="L154" s="2"/>
      <c r="M154" s="2"/>
      <c r="N154" s="2"/>
      <c r="O154" s="2" t="s">
        <v>209</v>
      </c>
      <c r="P154" s="2" t="s">
        <v>210</v>
      </c>
      <c r="Q154"/>
      <c r="R154"/>
      <c r="S154"/>
      <c r="T154"/>
    </row>
    <row r="155" spans="1:20" x14ac:dyDescent="0.25">
      <c r="A155" s="67"/>
      <c r="B155" s="85"/>
      <c r="C155" s="70"/>
      <c r="D155" s="2" t="s">
        <v>197</v>
      </c>
      <c r="E155" s="5"/>
      <c r="F155" s="5"/>
      <c r="G155" s="5"/>
      <c r="H155" s="19"/>
      <c r="I155" s="44"/>
      <c r="J155" s="27"/>
      <c r="K155" s="2"/>
      <c r="L155" s="2"/>
      <c r="M155" s="2"/>
      <c r="N155" s="2"/>
      <c r="O155" s="2"/>
      <c r="P155" s="2"/>
      <c r="Q155"/>
      <c r="R155"/>
      <c r="S155"/>
      <c r="T155"/>
    </row>
    <row r="156" spans="1:20" x14ac:dyDescent="0.25">
      <c r="A156" s="67"/>
      <c r="B156" s="85"/>
      <c r="C156" s="70"/>
      <c r="D156" s="2" t="s">
        <v>222</v>
      </c>
      <c r="E156" s="5">
        <v>44603</v>
      </c>
      <c r="F156" s="5"/>
      <c r="G156" s="5"/>
      <c r="H156" s="19"/>
      <c r="I156" s="44">
        <v>407210669</v>
      </c>
      <c r="J156" s="27">
        <f>I149+I156</f>
        <v>945091383</v>
      </c>
      <c r="K156" s="2" t="s">
        <v>36</v>
      </c>
      <c r="L156" s="2"/>
      <c r="M156" s="2"/>
      <c r="N156" s="2"/>
      <c r="O156" s="2" t="s">
        <v>176</v>
      </c>
      <c r="P156" s="2" t="s">
        <v>211</v>
      </c>
      <c r="Q156"/>
      <c r="R156"/>
      <c r="S156"/>
      <c r="T156"/>
    </row>
    <row r="157" spans="1:20" x14ac:dyDescent="0.25">
      <c r="A157" s="67"/>
      <c r="B157" s="85"/>
      <c r="C157" s="70"/>
      <c r="D157" s="2" t="s">
        <v>217</v>
      </c>
      <c r="E157" s="5"/>
      <c r="F157" s="5"/>
      <c r="G157" s="5"/>
      <c r="H157" s="19"/>
      <c r="I157" s="44"/>
      <c r="J157" s="27"/>
      <c r="K157" s="2"/>
      <c r="L157" s="2"/>
      <c r="M157" s="2"/>
      <c r="N157" s="2"/>
      <c r="O157" s="2"/>
      <c r="P157" s="2"/>
      <c r="Q157"/>
      <c r="R157"/>
      <c r="S157"/>
      <c r="T157"/>
    </row>
    <row r="158" spans="1:20" x14ac:dyDescent="0.25">
      <c r="A158" s="67"/>
      <c r="B158" s="85"/>
      <c r="C158" s="70"/>
      <c r="D158" s="2" t="s">
        <v>201</v>
      </c>
      <c r="E158" s="5"/>
      <c r="F158" s="5">
        <v>44707</v>
      </c>
      <c r="G158" s="5">
        <v>44768</v>
      </c>
      <c r="H158" s="19" t="s">
        <v>178</v>
      </c>
      <c r="I158" s="2"/>
      <c r="J158" s="2"/>
      <c r="K158" s="2" t="s">
        <v>36</v>
      </c>
      <c r="L158" s="2"/>
      <c r="M158" s="2" t="s">
        <v>36</v>
      </c>
      <c r="N158" s="2"/>
      <c r="O158" s="2" t="s">
        <v>160</v>
      </c>
      <c r="P158" s="2" t="s">
        <v>212</v>
      </c>
      <c r="Q158"/>
      <c r="R158"/>
      <c r="S158"/>
      <c r="T158"/>
    </row>
    <row r="159" spans="1:20" x14ac:dyDescent="0.25">
      <c r="A159" s="67"/>
      <c r="B159" s="85"/>
      <c r="C159" s="70"/>
      <c r="D159" s="2" t="s">
        <v>162</v>
      </c>
      <c r="E159" s="5">
        <v>44715</v>
      </c>
      <c r="F159" s="5"/>
      <c r="G159" s="5"/>
      <c r="H159" s="19"/>
      <c r="I159" s="2"/>
      <c r="J159" s="2"/>
      <c r="K159" s="2"/>
      <c r="L159" s="2"/>
      <c r="M159" s="2"/>
      <c r="N159" s="2"/>
      <c r="O159" s="2"/>
      <c r="P159" s="2"/>
      <c r="Q159"/>
      <c r="R159"/>
      <c r="S159"/>
      <c r="T159"/>
    </row>
    <row r="160" spans="1:20" x14ac:dyDescent="0.25">
      <c r="A160" s="67"/>
      <c r="B160" s="85"/>
      <c r="C160" s="70"/>
      <c r="D160" s="2" t="s">
        <v>202</v>
      </c>
      <c r="E160" s="5"/>
      <c r="F160" s="5">
        <v>44769</v>
      </c>
      <c r="G160" s="5">
        <v>44776</v>
      </c>
      <c r="H160" s="19" t="s">
        <v>181</v>
      </c>
      <c r="I160" s="2"/>
      <c r="J160" s="2"/>
      <c r="K160" s="2" t="s">
        <v>36</v>
      </c>
      <c r="L160" s="2"/>
      <c r="M160" s="2" t="s">
        <v>36</v>
      </c>
      <c r="N160" s="2"/>
      <c r="O160" s="2" t="s">
        <v>213</v>
      </c>
      <c r="P160" s="2" t="s">
        <v>214</v>
      </c>
      <c r="Q160"/>
      <c r="R160"/>
      <c r="S160"/>
      <c r="T160"/>
    </row>
    <row r="161" spans="1:20" x14ac:dyDescent="0.25">
      <c r="A161" s="67"/>
      <c r="B161" s="85"/>
      <c r="C161" s="70"/>
      <c r="D161" s="2" t="s">
        <v>165</v>
      </c>
      <c r="E161" s="5"/>
      <c r="F161" s="5"/>
      <c r="G161" s="5"/>
      <c r="H161" s="19"/>
      <c r="I161" s="2"/>
      <c r="J161" s="2"/>
      <c r="K161" s="2"/>
      <c r="L161" s="2"/>
      <c r="M161" s="2"/>
      <c r="N161" s="2"/>
      <c r="O161" s="2"/>
      <c r="P161" s="2"/>
      <c r="Q161"/>
      <c r="R161"/>
      <c r="S161"/>
      <c r="T161"/>
    </row>
    <row r="162" spans="1:20" x14ac:dyDescent="0.25">
      <c r="A162" s="67"/>
      <c r="B162" s="85"/>
      <c r="C162" s="70"/>
      <c r="D162" s="2" t="s">
        <v>166</v>
      </c>
      <c r="E162" s="5"/>
      <c r="F162" s="5">
        <v>44777</v>
      </c>
      <c r="G162" s="5">
        <v>44837</v>
      </c>
      <c r="H162" s="19" t="s">
        <v>178</v>
      </c>
      <c r="I162" s="44"/>
      <c r="J162" s="27"/>
      <c r="K162" s="2" t="s">
        <v>36</v>
      </c>
      <c r="L162" s="2"/>
      <c r="M162" s="2"/>
      <c r="N162" s="2"/>
      <c r="O162" s="2"/>
      <c r="P162" s="2"/>
      <c r="Q162"/>
      <c r="R162"/>
      <c r="S162"/>
      <c r="T162"/>
    </row>
    <row r="163" spans="1:20" x14ac:dyDescent="0.25">
      <c r="A163" s="67"/>
      <c r="B163" s="85"/>
      <c r="C163" s="70"/>
      <c r="D163" s="2" t="s">
        <v>216</v>
      </c>
      <c r="E163" s="5" t="s">
        <v>220</v>
      </c>
      <c r="F163" s="5"/>
      <c r="G163" s="5"/>
      <c r="H163" s="19"/>
      <c r="I163" s="44"/>
      <c r="J163" s="27"/>
      <c r="K163" s="2" t="s">
        <v>36</v>
      </c>
      <c r="L163" s="2"/>
      <c r="M163" s="2"/>
      <c r="N163" s="2"/>
      <c r="O163" s="2"/>
      <c r="P163" s="2"/>
      <c r="Q163"/>
      <c r="R163"/>
      <c r="S163"/>
      <c r="T163"/>
    </row>
    <row r="164" spans="1:20" x14ac:dyDescent="0.25">
      <c r="A164" s="67"/>
      <c r="B164" s="85"/>
      <c r="C164" s="70"/>
      <c r="D164" s="2" t="s">
        <v>223</v>
      </c>
      <c r="E164" s="5">
        <v>44775</v>
      </c>
      <c r="F164" s="5"/>
      <c r="G164" s="5"/>
      <c r="H164" s="19"/>
      <c r="I164" s="44">
        <v>145363296.38</v>
      </c>
      <c r="J164" s="27">
        <f>J156+I164</f>
        <v>1090454679.3800001</v>
      </c>
      <c r="K164" s="2" t="s">
        <v>36</v>
      </c>
      <c r="L164" s="2"/>
      <c r="M164" s="2"/>
      <c r="N164" s="2"/>
      <c r="O164" s="2"/>
      <c r="P164" s="2"/>
      <c r="Q164"/>
      <c r="R164"/>
      <c r="S164"/>
      <c r="T164"/>
    </row>
    <row r="165" spans="1:20" x14ac:dyDescent="0.25">
      <c r="A165" s="67"/>
      <c r="B165" s="85"/>
      <c r="C165" s="70"/>
      <c r="D165" s="2" t="s">
        <v>221</v>
      </c>
      <c r="E165" s="5"/>
      <c r="F165" s="5"/>
      <c r="G165" s="5"/>
      <c r="H165" s="19"/>
      <c r="I165" s="44"/>
      <c r="J165" s="27"/>
      <c r="K165" s="2"/>
      <c r="L165" s="2"/>
      <c r="M165" s="2"/>
      <c r="N165" s="2"/>
      <c r="O165" s="2"/>
      <c r="P165" s="2"/>
      <c r="Q165"/>
      <c r="R165"/>
      <c r="S165"/>
      <c r="T165"/>
    </row>
    <row r="166" spans="1:20" x14ac:dyDescent="0.25">
      <c r="A166" s="67"/>
      <c r="B166" s="85"/>
      <c r="C166" s="70"/>
      <c r="D166" s="2" t="s">
        <v>180</v>
      </c>
      <c r="E166" s="5"/>
      <c r="F166" s="5">
        <v>44838</v>
      </c>
      <c r="G166" s="5">
        <v>44868</v>
      </c>
      <c r="H166" s="19" t="s">
        <v>196</v>
      </c>
      <c r="I166" s="2"/>
      <c r="J166" s="2"/>
      <c r="K166" s="2" t="s">
        <v>36</v>
      </c>
      <c r="L166" s="2"/>
      <c r="M166" s="2" t="s">
        <v>36</v>
      </c>
      <c r="N166" s="2"/>
      <c r="O166" s="2"/>
      <c r="P166" s="2"/>
      <c r="Q166"/>
      <c r="R166"/>
      <c r="S166"/>
      <c r="T166"/>
    </row>
    <row r="167" spans="1:20" x14ac:dyDescent="0.25">
      <c r="A167" s="67"/>
      <c r="B167" s="85"/>
      <c r="C167" s="70"/>
      <c r="D167" s="2" t="s">
        <v>218</v>
      </c>
      <c r="E167" s="5">
        <v>44835</v>
      </c>
      <c r="F167" s="5"/>
      <c r="G167" s="5"/>
      <c r="H167" s="17"/>
      <c r="I167" s="15"/>
      <c r="J167" s="2"/>
      <c r="K167" s="2" t="s">
        <v>36</v>
      </c>
      <c r="L167" s="2"/>
      <c r="M167" s="2"/>
      <c r="N167" s="2"/>
      <c r="O167" s="2"/>
      <c r="P167" s="2"/>
      <c r="Q167"/>
      <c r="R167"/>
      <c r="S167"/>
      <c r="T167"/>
    </row>
    <row r="168" spans="1:20" x14ac:dyDescent="0.25">
      <c r="A168" s="67"/>
      <c r="B168" s="85"/>
      <c r="C168" s="70"/>
      <c r="D168" s="2"/>
      <c r="E168" s="5"/>
      <c r="F168" s="2"/>
      <c r="G168" s="2"/>
      <c r="H168" s="17"/>
      <c r="I168" s="27"/>
      <c r="J168" s="27"/>
      <c r="K168" s="2"/>
      <c r="L168" s="2"/>
      <c r="M168" s="2"/>
      <c r="N168" s="2"/>
      <c r="O168" s="2"/>
      <c r="P168" s="2"/>
      <c r="Q168"/>
      <c r="R168"/>
      <c r="S168"/>
      <c r="T168"/>
    </row>
    <row r="169" spans="1:20" x14ac:dyDescent="0.25">
      <c r="A169" s="67"/>
      <c r="B169" s="85"/>
      <c r="C169" s="70"/>
      <c r="D169" s="2"/>
      <c r="E169" s="2"/>
      <c r="F169" s="5"/>
      <c r="G169" s="5"/>
      <c r="H169" s="17"/>
      <c r="I169" s="2"/>
      <c r="J169" s="2"/>
      <c r="K169" s="2"/>
      <c r="L169" s="2"/>
      <c r="M169" s="2"/>
      <c r="N169" s="2"/>
      <c r="O169" s="2"/>
      <c r="P169" s="2"/>
      <c r="Q169"/>
      <c r="R169"/>
      <c r="S169"/>
      <c r="T169"/>
    </row>
    <row r="170" spans="1:20" x14ac:dyDescent="0.25">
      <c r="A170" s="67"/>
      <c r="B170" s="85"/>
      <c r="C170" s="70"/>
      <c r="D170" s="2"/>
      <c r="E170" s="2"/>
      <c r="F170" s="5"/>
      <c r="G170" s="5"/>
      <c r="H170" s="17"/>
      <c r="I170" s="2"/>
      <c r="J170" s="2"/>
      <c r="K170" s="2"/>
      <c r="L170" s="2"/>
      <c r="M170" s="2"/>
      <c r="N170" s="2"/>
      <c r="O170" s="2"/>
      <c r="P170" s="2"/>
      <c r="Q170"/>
      <c r="R170"/>
      <c r="S170"/>
      <c r="T170"/>
    </row>
    <row r="171" spans="1:20" ht="16.5" thickBot="1" x14ac:dyDescent="0.3">
      <c r="A171" s="67"/>
      <c r="B171" s="85"/>
      <c r="C171" s="70"/>
      <c r="D171" s="11"/>
      <c r="E171" s="11"/>
      <c r="F171" s="11"/>
      <c r="G171" s="11"/>
      <c r="H171" s="80"/>
      <c r="I171" s="11"/>
      <c r="J171" s="11"/>
      <c r="K171" s="11"/>
      <c r="L171" s="11"/>
      <c r="M171" s="11"/>
      <c r="N171" s="11"/>
      <c r="O171" s="11"/>
      <c r="P171" s="11"/>
      <c r="Q171"/>
      <c r="R171"/>
      <c r="S171"/>
      <c r="T171"/>
    </row>
    <row r="172" spans="1:20" x14ac:dyDescent="0.25">
      <c r="A172" s="90">
        <v>11</v>
      </c>
      <c r="B172" s="55" t="s">
        <v>277</v>
      </c>
      <c r="C172" s="58" t="s">
        <v>257</v>
      </c>
      <c r="D172" s="49" t="s">
        <v>8</v>
      </c>
      <c r="E172" s="95">
        <v>44970</v>
      </c>
      <c r="F172" s="96"/>
      <c r="G172" s="49"/>
      <c r="H172" s="83"/>
      <c r="I172" s="97">
        <v>732067443</v>
      </c>
      <c r="J172" s="98"/>
      <c r="K172" s="49" t="s">
        <v>36</v>
      </c>
      <c r="L172" s="49"/>
      <c r="M172" s="49" t="s">
        <v>36</v>
      </c>
      <c r="N172" s="49"/>
      <c r="O172" s="49" t="s">
        <v>203</v>
      </c>
      <c r="P172" s="99" t="s">
        <v>259</v>
      </c>
    </row>
    <row r="173" spans="1:20" x14ac:dyDescent="0.25">
      <c r="A173" s="91"/>
      <c r="B173" s="56"/>
      <c r="C173" s="59"/>
      <c r="D173" s="50" t="s">
        <v>147</v>
      </c>
      <c r="E173" s="51">
        <v>44946</v>
      </c>
      <c r="F173" s="50"/>
      <c r="G173" s="50"/>
      <c r="H173" s="81"/>
      <c r="I173" s="50"/>
      <c r="J173" s="50"/>
      <c r="K173" s="50" t="s">
        <v>36</v>
      </c>
      <c r="L173" s="50"/>
      <c r="M173" s="50" t="s">
        <v>36</v>
      </c>
      <c r="N173" s="50"/>
      <c r="O173" s="50" t="s">
        <v>233</v>
      </c>
      <c r="P173" s="100" t="s">
        <v>260</v>
      </c>
    </row>
    <row r="174" spans="1:20" x14ac:dyDescent="0.25">
      <c r="A174" s="91"/>
      <c r="B174" s="56"/>
      <c r="C174" s="59"/>
      <c r="D174" s="50" t="s">
        <v>140</v>
      </c>
      <c r="E174" s="51">
        <v>44981</v>
      </c>
      <c r="F174" s="50"/>
      <c r="G174" s="50"/>
      <c r="H174" s="81"/>
      <c r="I174" s="50"/>
      <c r="J174" s="50"/>
      <c r="K174" s="50" t="s">
        <v>36</v>
      </c>
      <c r="L174" s="50"/>
      <c r="M174" s="50" t="s">
        <v>36</v>
      </c>
      <c r="N174" s="50"/>
      <c r="O174" s="50" t="s">
        <v>261</v>
      </c>
      <c r="P174" s="101" t="s">
        <v>262</v>
      </c>
    </row>
    <row r="175" spans="1:20" x14ac:dyDescent="0.25">
      <c r="A175" s="91"/>
      <c r="B175" s="56"/>
      <c r="C175" s="59"/>
      <c r="D175" s="50"/>
      <c r="E175" s="50"/>
      <c r="F175" s="50"/>
      <c r="G175" s="50"/>
      <c r="H175" s="81"/>
      <c r="I175" s="50"/>
      <c r="J175" s="50"/>
      <c r="K175" s="50"/>
      <c r="L175" s="50"/>
      <c r="M175" s="50"/>
      <c r="N175" s="50"/>
      <c r="O175" s="50" t="s">
        <v>209</v>
      </c>
      <c r="P175" s="101" t="s">
        <v>263</v>
      </c>
    </row>
    <row r="176" spans="1:20" x14ac:dyDescent="0.25">
      <c r="A176" s="91"/>
      <c r="B176" s="56"/>
      <c r="C176" s="59"/>
      <c r="D176" s="50"/>
      <c r="E176" s="50"/>
      <c r="F176" s="50"/>
      <c r="G176" s="50"/>
      <c r="H176" s="81"/>
      <c r="I176" s="50"/>
      <c r="J176" s="50"/>
      <c r="K176" s="50"/>
      <c r="L176" s="50"/>
      <c r="M176" s="50"/>
      <c r="N176" s="50"/>
      <c r="O176" s="50" t="s">
        <v>176</v>
      </c>
      <c r="P176" s="101" t="s">
        <v>264</v>
      </c>
    </row>
    <row r="177" spans="1:16" x14ac:dyDescent="0.25">
      <c r="A177" s="91"/>
      <c r="B177" s="56"/>
      <c r="C177" s="59"/>
      <c r="D177" s="50"/>
      <c r="E177" s="50"/>
      <c r="F177" s="50"/>
      <c r="G177" s="50"/>
      <c r="H177" s="81"/>
      <c r="I177" s="50"/>
      <c r="J177" s="50"/>
      <c r="K177" s="50"/>
      <c r="L177" s="50"/>
      <c r="M177" s="50"/>
      <c r="N177" s="50"/>
      <c r="O177" s="50"/>
      <c r="P177" s="101"/>
    </row>
    <row r="178" spans="1:16" x14ac:dyDescent="0.25">
      <c r="A178" s="91"/>
      <c r="B178" s="56"/>
      <c r="C178" s="59"/>
      <c r="D178" s="50"/>
      <c r="E178" s="50"/>
      <c r="F178" s="50"/>
      <c r="G178" s="50"/>
      <c r="H178" s="81"/>
      <c r="I178" s="50"/>
      <c r="J178" s="50"/>
      <c r="K178" s="50"/>
      <c r="L178" s="50"/>
      <c r="M178" s="50"/>
      <c r="N178" s="50"/>
      <c r="O178" s="50"/>
      <c r="P178" s="101"/>
    </row>
    <row r="179" spans="1:16" x14ac:dyDescent="0.25">
      <c r="A179" s="91"/>
      <c r="B179" s="56"/>
      <c r="C179" s="59"/>
      <c r="D179" s="50"/>
      <c r="E179" s="50"/>
      <c r="F179" s="50"/>
      <c r="G179" s="50"/>
      <c r="H179" s="81"/>
      <c r="I179" s="50"/>
      <c r="J179" s="50"/>
      <c r="K179" s="50"/>
      <c r="L179" s="50"/>
      <c r="M179" s="50"/>
      <c r="N179" s="50"/>
      <c r="O179" s="50"/>
      <c r="P179" s="101"/>
    </row>
    <row r="180" spans="1:16" x14ac:dyDescent="0.25">
      <c r="A180" s="91"/>
      <c r="B180" s="56"/>
      <c r="C180" s="59"/>
      <c r="D180" s="50"/>
      <c r="E180" s="50"/>
      <c r="F180" s="50"/>
      <c r="G180" s="50"/>
      <c r="H180" s="81"/>
      <c r="I180" s="50"/>
      <c r="J180" s="50"/>
      <c r="K180" s="50"/>
      <c r="L180" s="50"/>
      <c r="M180" s="50"/>
      <c r="N180" s="50"/>
      <c r="O180" s="50" t="s">
        <v>265</v>
      </c>
      <c r="P180" s="101" t="s">
        <v>266</v>
      </c>
    </row>
    <row r="181" spans="1:16" x14ac:dyDescent="0.25">
      <c r="A181" s="91"/>
      <c r="B181" s="56"/>
      <c r="C181" s="59"/>
      <c r="D181" s="50"/>
      <c r="E181" s="50"/>
      <c r="F181" s="50"/>
      <c r="G181" s="50"/>
      <c r="H181" s="81"/>
      <c r="I181" s="50"/>
      <c r="J181" s="50"/>
      <c r="K181" s="50"/>
      <c r="L181" s="50"/>
      <c r="M181" s="50"/>
      <c r="N181" s="50"/>
      <c r="O181" s="50"/>
      <c r="P181" s="102"/>
    </row>
    <row r="182" spans="1:16" ht="16.5" thickBot="1" x14ac:dyDescent="0.3">
      <c r="A182" s="92"/>
      <c r="B182" s="57"/>
      <c r="C182" s="60"/>
      <c r="D182" s="52"/>
      <c r="E182" s="52"/>
      <c r="F182" s="52"/>
      <c r="G182" s="52"/>
      <c r="H182" s="82"/>
      <c r="I182" s="52"/>
      <c r="J182" s="52"/>
      <c r="K182" s="52"/>
      <c r="L182" s="52"/>
      <c r="M182" s="52"/>
      <c r="N182" s="52"/>
      <c r="O182" s="52"/>
      <c r="P182" s="53"/>
    </row>
    <row r="183" spans="1:16" x14ac:dyDescent="0.25">
      <c r="A183" s="90">
        <v>12</v>
      </c>
      <c r="B183" s="55" t="s">
        <v>278</v>
      </c>
      <c r="C183" s="58" t="s">
        <v>258</v>
      </c>
      <c r="D183" s="49" t="s">
        <v>8</v>
      </c>
      <c r="E183" s="61">
        <v>44970</v>
      </c>
      <c r="F183" s="62"/>
      <c r="G183" s="49"/>
      <c r="H183" s="83"/>
      <c r="I183" s="63">
        <v>9097194874.0499992</v>
      </c>
      <c r="J183" s="64"/>
      <c r="K183" s="49" t="s">
        <v>36</v>
      </c>
      <c r="L183" s="49"/>
      <c r="M183" s="49" t="s">
        <v>36</v>
      </c>
      <c r="N183" s="49"/>
      <c r="O183" s="49" t="s">
        <v>203</v>
      </c>
      <c r="P183" s="100" t="s">
        <v>267</v>
      </c>
    </row>
    <row r="184" spans="1:16" x14ac:dyDescent="0.25">
      <c r="A184" s="91"/>
      <c r="B184" s="56"/>
      <c r="C184" s="59"/>
      <c r="D184" s="50" t="s">
        <v>147</v>
      </c>
      <c r="E184" s="51">
        <v>44946</v>
      </c>
      <c r="F184" s="50"/>
      <c r="G184" s="50"/>
      <c r="H184" s="81"/>
      <c r="I184" s="50"/>
      <c r="J184" s="50"/>
      <c r="K184" s="50" t="s">
        <v>36</v>
      </c>
      <c r="L184" s="50"/>
      <c r="M184" s="50" t="s">
        <v>36</v>
      </c>
      <c r="N184" s="50"/>
      <c r="O184" s="50" t="s">
        <v>233</v>
      </c>
      <c r="P184" s="100" t="s">
        <v>268</v>
      </c>
    </row>
    <row r="185" spans="1:16" x14ac:dyDescent="0.25">
      <c r="A185" s="91"/>
      <c r="B185" s="56"/>
      <c r="C185" s="59"/>
      <c r="D185" s="50" t="s">
        <v>140</v>
      </c>
      <c r="E185" s="51">
        <v>44981</v>
      </c>
      <c r="F185" s="50"/>
      <c r="G185" s="50"/>
      <c r="H185" s="81"/>
      <c r="I185" s="50"/>
      <c r="J185" s="50"/>
      <c r="K185" s="50" t="s">
        <v>36</v>
      </c>
      <c r="L185" s="50"/>
      <c r="M185" s="50" t="s">
        <v>36</v>
      </c>
      <c r="N185" s="50"/>
      <c r="O185" s="50" t="s">
        <v>261</v>
      </c>
      <c r="P185" s="101" t="s">
        <v>269</v>
      </c>
    </row>
    <row r="186" spans="1:16" x14ac:dyDescent="0.25">
      <c r="A186" s="91"/>
      <c r="B186" s="56"/>
      <c r="C186" s="59"/>
      <c r="D186" s="50"/>
      <c r="E186" s="50"/>
      <c r="F186" s="50"/>
      <c r="G186" s="50"/>
      <c r="H186" s="81"/>
      <c r="I186" s="50"/>
      <c r="J186" s="50"/>
      <c r="K186" s="50"/>
      <c r="L186" s="50"/>
      <c r="M186" s="50"/>
      <c r="N186" s="50"/>
      <c r="O186" s="50" t="s">
        <v>209</v>
      </c>
      <c r="P186" s="101" t="s">
        <v>270</v>
      </c>
    </row>
    <row r="187" spans="1:16" x14ac:dyDescent="0.25">
      <c r="A187" s="91"/>
      <c r="B187" s="56"/>
      <c r="C187" s="59"/>
      <c r="D187" s="50"/>
      <c r="E187" s="50"/>
      <c r="F187" s="50"/>
      <c r="G187" s="50"/>
      <c r="H187" s="81"/>
      <c r="I187" s="50"/>
      <c r="J187" s="50"/>
      <c r="K187" s="50"/>
      <c r="L187" s="50"/>
      <c r="M187" s="50"/>
      <c r="N187" s="50"/>
      <c r="O187" s="50"/>
      <c r="P187" s="101"/>
    </row>
    <row r="188" spans="1:16" x14ac:dyDescent="0.25">
      <c r="A188" s="91"/>
      <c r="B188" s="56"/>
      <c r="C188" s="59"/>
      <c r="D188" s="50"/>
      <c r="E188" s="50"/>
      <c r="F188" s="50"/>
      <c r="G188" s="50"/>
      <c r="H188" s="81"/>
      <c r="I188" s="50"/>
      <c r="J188" s="50"/>
      <c r="K188" s="50"/>
      <c r="L188" s="50"/>
      <c r="M188" s="50"/>
      <c r="N188" s="50"/>
      <c r="O188" s="50"/>
      <c r="P188" s="101"/>
    </row>
    <row r="189" spans="1:16" x14ac:dyDescent="0.25">
      <c r="A189" s="91"/>
      <c r="B189" s="56"/>
      <c r="C189" s="59"/>
      <c r="D189" s="50"/>
      <c r="E189" s="50"/>
      <c r="F189" s="50"/>
      <c r="G189" s="50"/>
      <c r="H189" s="81"/>
      <c r="I189" s="50"/>
      <c r="J189" s="50"/>
      <c r="K189" s="50"/>
      <c r="L189" s="50"/>
      <c r="M189" s="50"/>
      <c r="N189" s="50"/>
      <c r="O189" s="50"/>
      <c r="P189" s="101"/>
    </row>
    <row r="190" spans="1:16" x14ac:dyDescent="0.25">
      <c r="A190" s="91"/>
      <c r="B190" s="56"/>
      <c r="C190" s="59"/>
      <c r="D190" s="50"/>
      <c r="E190" s="50"/>
      <c r="F190" s="50"/>
      <c r="G190" s="50"/>
      <c r="H190" s="81"/>
      <c r="I190" s="50"/>
      <c r="J190" s="50"/>
      <c r="K190" s="50"/>
      <c r="L190" s="50"/>
      <c r="M190" s="50"/>
      <c r="N190" s="50"/>
      <c r="O190" s="50" t="s">
        <v>176</v>
      </c>
      <c r="P190" s="101" t="s">
        <v>271</v>
      </c>
    </row>
    <row r="191" spans="1:16" x14ac:dyDescent="0.25">
      <c r="A191" s="91"/>
      <c r="B191" s="56"/>
      <c r="C191" s="59"/>
      <c r="D191" s="50"/>
      <c r="E191" s="50"/>
      <c r="F191" s="50"/>
      <c r="G191" s="50"/>
      <c r="H191" s="81"/>
      <c r="I191" s="50"/>
      <c r="J191" s="50"/>
      <c r="K191" s="50"/>
      <c r="L191" s="50"/>
      <c r="M191" s="50"/>
      <c r="N191" s="50"/>
      <c r="O191" s="50" t="s">
        <v>265</v>
      </c>
      <c r="P191" s="101" t="s">
        <v>272</v>
      </c>
    </row>
    <row r="192" spans="1:16" x14ac:dyDescent="0.25">
      <c r="A192" s="91"/>
      <c r="B192" s="56"/>
      <c r="C192" s="59"/>
      <c r="D192" s="50"/>
      <c r="E192" s="50"/>
      <c r="F192" s="50"/>
      <c r="G192" s="50"/>
      <c r="H192" s="81"/>
      <c r="I192" s="50"/>
      <c r="J192" s="50"/>
      <c r="K192" s="50"/>
      <c r="L192" s="50"/>
      <c r="M192" s="50"/>
      <c r="N192" s="50"/>
      <c r="O192" s="50"/>
      <c r="P192" s="50"/>
    </row>
    <row r="193" spans="1:16" x14ac:dyDescent="0.25">
      <c r="A193" s="92"/>
      <c r="B193" s="65"/>
      <c r="C193" s="66"/>
      <c r="D193" s="50"/>
      <c r="E193" s="50"/>
      <c r="F193" s="50"/>
      <c r="G193" s="50"/>
      <c r="H193" s="81"/>
      <c r="I193" s="50"/>
      <c r="J193" s="50"/>
      <c r="K193" s="50"/>
      <c r="L193" s="50"/>
      <c r="M193" s="50"/>
      <c r="N193" s="50"/>
      <c r="O193" s="50"/>
      <c r="P193" s="50"/>
    </row>
  </sheetData>
  <mergeCells count="69">
    <mergeCell ref="A172:A182"/>
    <mergeCell ref="A183:A193"/>
    <mergeCell ref="O2:P3"/>
    <mergeCell ref="C16:C25"/>
    <mergeCell ref="E16:F16"/>
    <mergeCell ref="I16:J16"/>
    <mergeCell ref="B26:B40"/>
    <mergeCell ref="C26:C40"/>
    <mergeCell ref="E26:F26"/>
    <mergeCell ref="I26:J26"/>
    <mergeCell ref="K2:N2"/>
    <mergeCell ref="B4:B15"/>
    <mergeCell ref="C4:C15"/>
    <mergeCell ref="I4:J4"/>
    <mergeCell ref="E4:F4"/>
    <mergeCell ref="E2:H2"/>
    <mergeCell ref="B2:B3"/>
    <mergeCell ref="C2:C3"/>
    <mergeCell ref="D2:D3"/>
    <mergeCell ref="I2:J2"/>
    <mergeCell ref="I70:J70"/>
    <mergeCell ref="A2:A3"/>
    <mergeCell ref="A4:A15"/>
    <mergeCell ref="A16:A25"/>
    <mergeCell ref="A26:A40"/>
    <mergeCell ref="A41:A53"/>
    <mergeCell ref="A54:A69"/>
    <mergeCell ref="B41:B53"/>
    <mergeCell ref="C41:C53"/>
    <mergeCell ref="E41:F41"/>
    <mergeCell ref="I41:J41"/>
    <mergeCell ref="B54:B69"/>
    <mergeCell ref="C54:C69"/>
    <mergeCell ref="E54:F54"/>
    <mergeCell ref="I54:J54"/>
    <mergeCell ref="B16:B25"/>
    <mergeCell ref="A70:A94"/>
    <mergeCell ref="B70:B94"/>
    <mergeCell ref="C70:C94"/>
    <mergeCell ref="E70:F70"/>
    <mergeCell ref="A115:A128"/>
    <mergeCell ref="B115:B128"/>
    <mergeCell ref="C115:C128"/>
    <mergeCell ref="E115:F115"/>
    <mergeCell ref="I115:J115"/>
    <mergeCell ref="I116:J116"/>
    <mergeCell ref="A95:A114"/>
    <mergeCell ref="B95:B114"/>
    <mergeCell ref="C95:C114"/>
    <mergeCell ref="E95:F95"/>
    <mergeCell ref="I95:J95"/>
    <mergeCell ref="A149:A171"/>
    <mergeCell ref="B149:B171"/>
    <mergeCell ref="C149:C171"/>
    <mergeCell ref="E149:F149"/>
    <mergeCell ref="I149:J149"/>
    <mergeCell ref="A129:A148"/>
    <mergeCell ref="B129:B148"/>
    <mergeCell ref="C129:C148"/>
    <mergeCell ref="E129:F129"/>
    <mergeCell ref="I129:J129"/>
    <mergeCell ref="B172:B182"/>
    <mergeCell ref="C172:C182"/>
    <mergeCell ref="E172:F172"/>
    <mergeCell ref="I172:J172"/>
    <mergeCell ref="B183:B193"/>
    <mergeCell ref="C183:C193"/>
    <mergeCell ref="E183:F183"/>
    <mergeCell ref="I183:J183"/>
  </mergeCells>
  <phoneticPr fontId="2" type="noConversion"/>
  <printOptions horizontalCentered="1"/>
  <pageMargins left="1" right="1" top="1" bottom="1" header="0.5" footer="0.5"/>
  <pageSetup paperSize="5" scale="1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Hoja1!_Hlk115856907</vt:lpstr>
      <vt:lpstr>Hoja1!_Hlk115857268</vt:lpstr>
      <vt:lpstr>Hoja1!_Hlk115859538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ASUS</cp:lastModifiedBy>
  <cp:lastPrinted>2023-03-23T15:15:11Z</cp:lastPrinted>
  <dcterms:created xsi:type="dcterms:W3CDTF">2015-06-05T18:19:34Z</dcterms:created>
  <dcterms:modified xsi:type="dcterms:W3CDTF">2023-03-23T15:27:58Z</dcterms:modified>
</cp:coreProperties>
</file>